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J:\20240948\ODOT\4_CUY-71-5.34\122099\400-Engineering\Traffic\EngData\"/>
    </mc:Choice>
  </mc:AlternateContent>
  <xr:revisionPtr revIDLastSave="0" documentId="13_ncr:1_{E708FC12-0B7F-4112-BEE4-E7657DEAC72D}" xr6:coauthVersionLast="47" xr6:coauthVersionMax="47" xr10:uidLastSave="{00000000-0000-0000-0000-000000000000}"/>
  <bookViews>
    <workbookView xWindow="38280" yWindow="-1020" windowWidth="38640" windowHeight="21120" xr2:uid="{00000000-000D-0000-FFFF-FFFF0000000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3" i="1" l="1"/>
  <c r="AD10" i="1"/>
  <c r="AD11" i="1"/>
  <c r="AI23" i="1"/>
  <c r="AI87" i="1" s="1"/>
  <c r="AI11" i="1"/>
  <c r="AI10" i="1"/>
  <c r="AH23" i="1"/>
  <c r="AH87" i="1" s="1"/>
  <c r="AH11" i="1"/>
  <c r="AH10" i="1"/>
  <c r="AG23" i="1"/>
  <c r="AG87" i="1" s="1"/>
  <c r="AG11" i="1"/>
  <c r="AG10" i="1"/>
  <c r="AF23" i="1"/>
  <c r="AF87" i="1" s="1"/>
  <c r="AF11" i="1"/>
  <c r="AF10" i="1"/>
  <c r="AD45" i="1"/>
  <c r="AE23" i="1"/>
  <c r="AE87" i="1" s="1"/>
  <c r="AE11" i="1"/>
  <c r="AE10" i="1"/>
  <c r="AB30" i="1"/>
  <c r="AB28" i="1"/>
  <c r="AC26" i="1"/>
  <c r="AC11" i="1"/>
  <c r="AB11" i="1"/>
  <c r="AC10" i="1"/>
  <c r="AB10" i="1"/>
  <c r="U23" i="1"/>
  <c r="U87" i="1" s="1"/>
  <c r="U11" i="1"/>
  <c r="U10" i="1"/>
  <c r="T23" i="1"/>
  <c r="T87" i="1" s="1"/>
  <c r="T11" i="1"/>
  <c r="T10" i="1"/>
  <c r="E69" i="1"/>
  <c r="E68" i="1"/>
  <c r="R46" i="1"/>
  <c r="R45" i="1"/>
  <c r="R29" i="1"/>
  <c r="Q26" i="1"/>
  <c r="Q24" i="1"/>
  <c r="Q25" i="1"/>
  <c r="Q10" i="1"/>
  <c r="Q23" i="1"/>
  <c r="Q11" i="1"/>
  <c r="AD87" i="1" l="1"/>
  <c r="AB86" i="1"/>
  <c r="AC86" i="1"/>
  <c r="R86" i="1"/>
  <c r="Q86" i="1"/>
  <c r="F66" i="1"/>
  <c r="D66" i="1"/>
  <c r="O23" i="1"/>
  <c r="O87" i="1" s="1"/>
  <c r="P23" i="1"/>
  <c r="P87" i="1" s="1"/>
  <c r="P11" i="1"/>
  <c r="O11" i="1"/>
  <c r="P10" i="1"/>
  <c r="O10" i="1"/>
  <c r="R10" i="1"/>
  <c r="S10" i="1"/>
  <c r="R23" i="1"/>
  <c r="S23" i="1"/>
  <c r="S87" i="1" s="1"/>
  <c r="R11" i="1"/>
  <c r="S11" i="1"/>
  <c r="E60" i="1"/>
  <c r="E61" i="1"/>
  <c r="D64" i="1"/>
  <c r="D63" i="1"/>
  <c r="V60" i="1"/>
  <c r="V86" i="1" s="1"/>
  <c r="V87" i="1" s="1"/>
  <c r="V10" i="1"/>
  <c r="V11" i="1"/>
  <c r="W46" i="1"/>
  <c r="AA58" i="1"/>
  <c r="AA57" i="1"/>
  <c r="X10" i="1"/>
  <c r="X11" i="1"/>
  <c r="X23" i="1"/>
  <c r="W10" i="1"/>
  <c r="W11" i="1"/>
  <c r="W23" i="1"/>
  <c r="Y10" i="1"/>
  <c r="Y11" i="1"/>
  <c r="Y23" i="1"/>
  <c r="Y87" i="1" s="1"/>
  <c r="Z10" i="1"/>
  <c r="Z11" i="1"/>
  <c r="Z23" i="1"/>
  <c r="Z87" i="1" s="1"/>
  <c r="AA10" i="1"/>
  <c r="AA11" i="1"/>
  <c r="AA23" i="1"/>
  <c r="AA87" i="1" s="1"/>
  <c r="AB87" i="1" l="1"/>
  <c r="Q87" i="1"/>
  <c r="W87" i="1"/>
  <c r="D58" i="1"/>
  <c r="D57" i="1"/>
  <c r="D55" i="1"/>
  <c r="D54" i="1"/>
  <c r="D52" i="1"/>
  <c r="D50" i="1"/>
  <c r="D49" i="1"/>
  <c r="D48" i="1"/>
  <c r="D46" i="1"/>
  <c r="D45" i="1"/>
  <c r="D43" i="1"/>
  <c r="D41" i="1"/>
  <c r="D40" i="1"/>
  <c r="D39" i="1"/>
  <c r="D38" i="1"/>
  <c r="D37" i="1"/>
  <c r="D36" i="1"/>
  <c r="D35" i="1"/>
  <c r="D34" i="1"/>
  <c r="D33" i="1"/>
  <c r="D32" i="1"/>
  <c r="D30" i="1"/>
  <c r="F29" i="1"/>
  <c r="D29" i="1"/>
  <c r="F28" i="1"/>
  <c r="D28" i="1"/>
  <c r="D26" i="1"/>
  <c r="F25" i="1"/>
  <c r="D25" i="1"/>
  <c r="D24" i="1"/>
  <c r="F24" i="1"/>
  <c r="X87" i="1"/>
  <c r="D7" i="1" l="1"/>
</calcChain>
</file>

<file path=xl/sharedStrings.xml><?xml version="1.0" encoding="utf-8"?>
<sst xmlns="http://schemas.openxmlformats.org/spreadsheetml/2006/main" count="249" uniqueCount="109">
  <si>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</si>
  <si>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</si>
  <si>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</si>
  <si>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</si>
  <si>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</si>
  <si>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ENTER ITEM CODE (FOR EXAMPLE: 201E11000) AND ADDITIONAL DESCRIPTION INTO THE BLUE CELLS</t>
  </si>
  <si>
    <t>3)</t>
  </si>
  <si>
    <t>ENTER ALL DATA REQUIRED, PAGE # AND SPLIT # MUST BE FILLED OUT.</t>
  </si>
  <si>
    <t>4)</t>
  </si>
  <si>
    <t>DO NOT REMOVE THE PROTECTION FROM THIS SPREADSHEET, LEAVE THE PROTECTION ON SO THAT YOU DO NOT DELETE NEEDED FORMULAS OR RESIZE SHEET</t>
  </si>
  <si>
    <t>Page #</t>
  </si>
  <si>
    <t>&lt;--- ENTER STARTING SHEET NUMBER</t>
  </si>
  <si>
    <t>ITEM_CODE</t>
  </si>
  <si>
    <t>ADDITIONAL_DESCRIPTION</t>
  </si>
  <si>
    <t>Split #</t>
  </si>
  <si>
    <t>SHEET NO.</t>
  </si>
  <si>
    <t>REF NO.</t>
  </si>
  <si>
    <t>LOCATION</t>
  </si>
  <si>
    <t>STATION TO STATION</t>
  </si>
  <si>
    <t>SIDE</t>
  </si>
  <si>
    <t>Total</t>
  </si>
  <si>
    <t xml:space="preserve">TOTALS CARRIED TO GENERAL SUMMARY  </t>
  </si>
  <si>
    <t>SUB TOTALS</t>
  </si>
  <si>
    <t>, YELLOW</t>
  </si>
  <si>
    <t>-</t>
  </si>
  <si>
    <t>YE-1</t>
  </si>
  <si>
    <t>RAMP B</t>
  </si>
  <si>
    <t>LT</t>
  </si>
  <si>
    <t>, WHITE</t>
  </si>
  <si>
    <t>YE-2</t>
  </si>
  <si>
    <t>RAMP A</t>
  </si>
  <si>
    <t>85+73</t>
  </si>
  <si>
    <t>RT</t>
  </si>
  <si>
    <t>WE-1</t>
  </si>
  <si>
    <t>YE-3</t>
  </si>
  <si>
    <t>WE-2</t>
  </si>
  <si>
    <t>WE-3</t>
  </si>
  <si>
    <t>LA-1</t>
  </si>
  <si>
    <t>83+55</t>
  </si>
  <si>
    <t>LA-2</t>
  </si>
  <si>
    <t>LA-3</t>
  </si>
  <si>
    <t>84+21</t>
  </si>
  <si>
    <t>LA-4</t>
  </si>
  <si>
    <t>LA-5</t>
  </si>
  <si>
    <t>84+87</t>
  </si>
  <si>
    <t>LA-6</t>
  </si>
  <si>
    <t>LA-7</t>
  </si>
  <si>
    <t>85+53</t>
  </si>
  <si>
    <t>LA-8</t>
  </si>
  <si>
    <t>LA-9</t>
  </si>
  <si>
    <t>LA-10</t>
  </si>
  <si>
    <t>US 42</t>
  </si>
  <si>
    <t>YL-1</t>
  </si>
  <si>
    <t>84+27</t>
  </si>
  <si>
    <t>CH-1</t>
  </si>
  <si>
    <t>CH-2</t>
  </si>
  <si>
    <t>55+23</t>
  </si>
  <si>
    <t>SL-1</t>
  </si>
  <si>
    <t>SL-2</t>
  </si>
  <si>
    <t>SL-3</t>
  </si>
  <si>
    <t>54+16</t>
  </si>
  <si>
    <t>DL-1</t>
  </si>
  <si>
    <t>WA-1</t>
  </si>
  <si>
    <t>WA-2</t>
  </si>
  <si>
    <t>81+52</t>
  </si>
  <si>
    <t>82+72</t>
  </si>
  <si>
    <t>R-1</t>
  </si>
  <si>
    <t>R-2</t>
  </si>
  <si>
    <t>644E01300</t>
  </si>
  <si>
    <t>FT</t>
  </si>
  <si>
    <t>644E00404</t>
  </si>
  <si>
    <t>CL</t>
  </si>
  <si>
    <t>644E00500</t>
  </si>
  <si>
    <t>644E01510</t>
  </si>
  <si>
    <t>644E30000</t>
  </si>
  <si>
    <t>DY-1</t>
  </si>
  <si>
    <t>DY-2</t>
  </si>
  <si>
    <t>YIM-1</t>
  </si>
  <si>
    <t>YIM-2</t>
  </si>
  <si>
    <t>TO</t>
  </si>
  <si>
    <t>LT/RT</t>
  </si>
  <si>
    <t>644E00300</t>
  </si>
  <si>
    <t>, DOUBLE YELLOW</t>
  </si>
  <si>
    <t>RAMP AB</t>
  </si>
  <si>
    <t>621E00100</t>
  </si>
  <si>
    <t>621E54000</t>
  </si>
  <si>
    <t>620E31200</t>
  </si>
  <si>
    <t>620E60000</t>
  </si>
  <si>
    <t>BMDY-1</t>
  </si>
  <si>
    <t>, 2-WAY WHITE/RED</t>
  </si>
  <si>
    <t>, 2-WAY YELLOW/RED</t>
  </si>
  <si>
    <t>626E00110</t>
  </si>
  <si>
    <t>, 1-WAY WHITE/NONE</t>
  </si>
  <si>
    <t>P.36</t>
  </si>
  <si>
    <t>P.37</t>
  </si>
  <si>
    <t>646E10010</t>
  </si>
  <si>
    <t>646E10400</t>
  </si>
  <si>
    <t>646E10800</t>
  </si>
  <si>
    <t>646E20300</t>
  </si>
  <si>
    <t>646E20320</t>
  </si>
  <si>
    <t>646E20800</t>
  </si>
  <si>
    <t>646E10310</t>
  </si>
  <si>
    <t>RT/LT</t>
  </si>
  <si>
    <t>BR-1</t>
  </si>
  <si>
    <t>BR-2</t>
  </si>
  <si>
    <t>(RAMP B)</t>
  </si>
  <si>
    <t>(RAMP A-B)</t>
  </si>
  <si>
    <t>(RAMP A)</t>
  </si>
  <si>
    <t>(US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</si>
</sst>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\)"/>
    <numFmt numFmtId="165" formatCode="&quot;SUBSUMMARY SHEET &quot;#"/>
    <numFmt numFmtId="166" formatCode="0&quot;+&quot;00"/>
    <numFmt numFmtId="167" formatCode="0.000"/>
    <numFmt numFmtId="168" formatCode="0\ &quot;FT&quot;"/>
    <numFmt numFmtId="169" formatCode="0.00\ &quot;MI&quot;"/>
  </numFmts>
  <fonts count="8" x14ac:knownFonts="1">
    <font>
      <sz val="11"/>
      <color theme="1"/>
      <name val="Tw Cen MT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u/>
      <sz val="10"/>
      <color indexed="10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5" fillId="2" borderId="0" xfId="1" applyFont="1" applyFill="1" applyAlignment="1" applyProtection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4" borderId="0" xfId="0" applyFont="1" applyFill="1" applyAlignment="1" applyProtection="1">
      <alignment horizontal="center"/>
      <protection locked="0"/>
    </xf>
    <xf numFmtId="0" fontId="6" fillId="4" borderId="0" xfId="0" applyFont="1" applyFill="1"/>
    <xf numFmtId="0" fontId="1" fillId="4" borderId="0" xfId="0" applyFont="1" applyFill="1" applyAlignment="1">
      <alignment vertical="center"/>
    </xf>
    <xf numFmtId="0" fontId="1" fillId="5" borderId="1" xfId="0" applyFont="1" applyFill="1" applyBorder="1" applyAlignment="1" applyProtection="1">
      <alignment vertical="center"/>
      <protection locked="0"/>
    </xf>
    <xf numFmtId="49" fontId="1" fillId="4" borderId="0" xfId="0" applyNumberFormat="1" applyFont="1" applyFill="1" applyAlignment="1" applyProtection="1">
      <alignment horizontal="center" vertical="center"/>
      <protection locked="0"/>
    </xf>
    <xf numFmtId="11" fontId="1" fillId="4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5" borderId="23" xfId="0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1" fontId="1" fillId="0" borderId="26" xfId="0" applyNumberFormat="1" applyFont="1" applyBorder="1" applyAlignment="1" applyProtection="1">
      <alignment horizontal="center" vertical="center"/>
      <protection locked="0"/>
    </xf>
    <xf numFmtId="2" fontId="1" fillId="0" borderId="26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1" fontId="1" fillId="0" borderId="9" xfId="0" applyNumberFormat="1" applyFont="1" applyBorder="1" applyAlignment="1" applyProtection="1">
      <alignment horizontal="center" vertical="center"/>
      <protection locked="0"/>
    </xf>
    <xf numFmtId="2" fontId="1" fillId="0" borderId="9" xfId="0" applyNumberFormat="1" applyFont="1" applyBorder="1" applyAlignment="1" applyProtection="1">
      <alignment horizontal="center" vertical="center"/>
      <protection locked="0"/>
    </xf>
    <xf numFmtId="1" fontId="1" fillId="0" borderId="33" xfId="0" applyNumberFormat="1" applyFont="1" applyBorder="1" applyAlignment="1" applyProtection="1">
      <alignment horizontal="center" vertical="center"/>
      <protection locked="0"/>
    </xf>
    <xf numFmtId="2" fontId="1" fillId="0" borderId="33" xfId="0" applyNumberFormat="1" applyFont="1" applyBorder="1" applyAlignment="1" applyProtection="1">
      <alignment horizontal="center" vertical="center"/>
      <protection locked="0"/>
    </xf>
    <xf numFmtId="0" fontId="1" fillId="0" borderId="32" xfId="0" quotePrefix="1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1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vertical="center"/>
    </xf>
    <xf numFmtId="0" fontId="1" fillId="5" borderId="10" xfId="0" applyFont="1" applyFill="1" applyBorder="1" applyAlignment="1" applyProtection="1">
      <alignment vertical="center"/>
      <protection locked="0"/>
    </xf>
    <xf numFmtId="0" fontId="1" fillId="5" borderId="16" xfId="0" applyFont="1" applyFill="1" applyBorder="1" applyAlignment="1" applyProtection="1">
      <alignment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1" fontId="1" fillId="0" borderId="26" xfId="0" applyNumberFormat="1" applyFont="1" applyBorder="1" applyAlignment="1">
      <alignment horizontal="center" vertical="center"/>
    </xf>
    <xf numFmtId="167" fontId="1" fillId="0" borderId="26" xfId="0" applyNumberFormat="1" applyFont="1" applyBorder="1" applyAlignment="1" applyProtection="1">
      <alignment horizontal="center" vertical="center"/>
      <protection locked="0"/>
    </xf>
    <xf numFmtId="167" fontId="1" fillId="0" borderId="9" xfId="0" applyNumberFormat="1" applyFont="1" applyBorder="1" applyAlignment="1" applyProtection="1">
      <alignment horizontal="center" vertical="center"/>
      <protection locked="0"/>
    </xf>
    <xf numFmtId="1" fontId="1" fillId="0" borderId="22" xfId="0" applyNumberFormat="1" applyFont="1" applyBorder="1" applyAlignment="1" applyProtection="1">
      <alignment horizontal="center" vertical="center"/>
      <protection locked="0"/>
    </xf>
    <xf numFmtId="168" fontId="1" fillId="0" borderId="22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1" fontId="1" fillId="0" borderId="31" xfId="0" applyNumberFormat="1" applyFont="1" applyBorder="1" applyAlignment="1" applyProtection="1">
      <alignment horizontal="center" vertical="center"/>
      <protection locked="0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1" fontId="1" fillId="0" borderId="27" xfId="0" applyNumberFormat="1" applyFont="1" applyBorder="1" applyAlignment="1" applyProtection="1">
      <alignment horizontal="center" vertical="center"/>
      <protection locked="0"/>
    </xf>
    <xf numFmtId="1" fontId="1" fillId="0" borderId="22" xfId="0" applyNumberFormat="1" applyFont="1" applyBorder="1" applyAlignment="1">
      <alignment horizontal="center" vertic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166" fontId="1" fillId="0" borderId="31" xfId="0" applyNumberFormat="1" applyFont="1" applyBorder="1" applyAlignment="1" applyProtection="1">
      <alignment vertical="center"/>
      <protection locked="0"/>
    </xf>
    <xf numFmtId="166" fontId="1" fillId="0" borderId="33" xfId="0" applyNumberFormat="1" applyFont="1" applyBorder="1" applyAlignment="1" applyProtection="1">
      <alignment vertical="center"/>
      <protection locked="0"/>
    </xf>
    <xf numFmtId="1" fontId="1" fillId="0" borderId="39" xfId="0" applyNumberFormat="1" applyFont="1" applyBorder="1" applyAlignment="1">
      <alignment horizontal="center" vertical="center"/>
    </xf>
    <xf numFmtId="169" fontId="1" fillId="0" borderId="26" xfId="0" applyNumberFormat="1" applyFont="1" applyBorder="1" applyAlignment="1">
      <alignment horizontal="center" vertical="center"/>
    </xf>
    <xf numFmtId="166" fontId="1" fillId="0" borderId="32" xfId="0" applyNumberFormat="1" applyFont="1" applyBorder="1" applyAlignment="1" applyProtection="1">
      <alignment horizontal="center" vertical="center"/>
      <protection locked="0"/>
    </xf>
    <xf numFmtId="166" fontId="1" fillId="0" borderId="33" xfId="0" applyNumberFormat="1" applyFont="1" applyBorder="1" applyAlignment="1" applyProtection="1">
      <alignment horizontal="center" vertical="center"/>
      <protection locked="0"/>
    </xf>
    <xf numFmtId="166" fontId="1" fillId="0" borderId="32" xfId="0" applyNumberFormat="1" applyFont="1" applyBorder="1" applyAlignment="1" applyProtection="1">
      <alignment vertical="center"/>
      <protection locked="0"/>
    </xf>
    <xf numFmtId="166" fontId="1" fillId="0" borderId="4" xfId="0" applyNumberFormat="1" applyFont="1" applyBorder="1" applyAlignment="1" applyProtection="1">
      <alignment vertical="center"/>
      <protection locked="0"/>
    </xf>
    <xf numFmtId="166" fontId="1" fillId="0" borderId="27" xfId="0" applyNumberFormat="1" applyFont="1" applyBorder="1" applyAlignment="1" applyProtection="1">
      <alignment horizontal="center" vertical="center"/>
      <protection locked="0"/>
    </xf>
    <xf numFmtId="166" fontId="1" fillId="0" borderId="28" xfId="0" applyNumberFormat="1" applyFont="1" applyBorder="1" applyAlignment="1" applyProtection="1">
      <alignment horizontal="center" vertical="center"/>
      <protection locked="0"/>
    </xf>
    <xf numFmtId="166" fontId="1" fillId="0" borderId="29" xfId="0" applyNumberFormat="1" applyFont="1" applyBorder="1" applyAlignment="1" applyProtection="1">
      <alignment horizontal="center" vertical="center"/>
      <protection locked="0"/>
    </xf>
    <xf numFmtId="166" fontId="1" fillId="0" borderId="31" xfId="0" applyNumberFormat="1" applyFont="1" applyBorder="1" applyAlignment="1" applyProtection="1">
      <alignment horizontal="right" vertical="center"/>
      <protection locked="0"/>
    </xf>
    <xf numFmtId="166" fontId="1" fillId="0" borderId="32" xfId="0" applyNumberFormat="1" applyFont="1" applyBorder="1" applyAlignment="1" applyProtection="1">
      <alignment horizontal="right" vertical="center"/>
      <protection locked="0"/>
    </xf>
    <xf numFmtId="166" fontId="1" fillId="0" borderId="32" xfId="0" applyNumberFormat="1" applyFont="1" applyBorder="1" applyAlignment="1" applyProtection="1">
      <alignment horizontal="left" vertical="center"/>
      <protection locked="0"/>
    </xf>
    <xf numFmtId="166" fontId="1" fillId="0" borderId="33" xfId="0" applyNumberFormat="1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169" fontId="1" fillId="0" borderId="29" xfId="0" applyNumberFormat="1" applyFont="1" applyBorder="1" applyAlignment="1">
      <alignment horizontal="center" vertical="center"/>
    </xf>
    <xf numFmtId="169" fontId="1" fillId="0" borderId="28" xfId="0" applyNumberFormat="1" applyFont="1" applyBorder="1" applyAlignment="1">
      <alignment horizontal="center" vertical="center"/>
    </xf>
    <xf numFmtId="165" fontId="6" fillId="3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4" borderId="2" xfId="0" applyFont="1" applyFill="1" applyBorder="1" applyAlignment="1">
      <alignment vertical="center"/>
    </xf>
    <xf numFmtId="1" fontId="1" fillId="0" borderId="27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66" fontId="1" fillId="0" borderId="31" xfId="0" applyNumberFormat="1" applyFont="1" applyBorder="1" applyAlignment="1" applyProtection="1">
      <alignment horizontal="center" vertical="center"/>
      <protection locked="0"/>
    </xf>
    <xf numFmtId="166" fontId="1" fillId="0" borderId="33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66" fontId="1" fillId="0" borderId="32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6" fontId="1" fillId="0" borderId="4" xfId="0" applyNumberFormat="1" applyFont="1" applyBorder="1" applyAlignment="1" applyProtection="1">
      <alignment horizontal="center" vertical="center"/>
      <protection locked="0"/>
    </xf>
    <xf numFmtId="166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86</xdr:row>
      <xdr:rowOff>0</xdr:rowOff>
    </xdr:from>
    <xdr:to>
      <xdr:col>27</xdr:col>
      <xdr:colOff>0</xdr:colOff>
      <xdr:row>86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9335750" y="13954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87</xdr:row>
      <xdr:rowOff>0</xdr:rowOff>
    </xdr:from>
    <xdr:to>
      <xdr:col>47</xdr:col>
      <xdr:colOff>161925</xdr:colOff>
      <xdr:row>87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87</xdr:row>
      <xdr:rowOff>0</xdr:rowOff>
    </xdr:from>
    <xdr:to>
      <xdr:col>46</xdr:col>
      <xdr:colOff>66675</xdr:colOff>
      <xdr:row>87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8"/>
  <sheetViews>
    <sheetView tabSelected="1" zoomScaleNormal="100" workbookViewId="0">
      <selection activeCell="AC26" sqref="AC26"/>
    </sheetView>
  </sheetViews>
  <sheetFormatPr defaultRowHeight="12.75" x14ac:dyDescent="0.2"/>
  <cols>
    <col min="1" max="1" width="2.25" style="1" customWidth="1"/>
    <col min="2" max="2" width="9" style="1"/>
    <col min="3" max="3" width="2.375" style="1" customWidth="1"/>
    <col min="4" max="4" width="3.625" style="1" customWidth="1"/>
    <col min="5" max="5" width="1" style="1" customWidth="1"/>
    <col min="6" max="6" width="3.625" style="1" customWidth="1"/>
    <col min="7" max="7" width="6.75" style="1" customWidth="1"/>
    <col min="8" max="8" width="8.75" style="1" customWidth="1"/>
    <col min="9" max="9" width="5.25" style="1" customWidth="1"/>
    <col min="10" max="10" width="9.625" style="1" customWidth="1"/>
    <col min="11" max="11" width="3.75" style="1" customWidth="1"/>
    <col min="12" max="12" width="5.25" style="1" customWidth="1"/>
    <col min="13" max="13" width="9.875" style="1" customWidth="1"/>
    <col min="14" max="14" width="6.5" style="7" customWidth="1"/>
    <col min="15" max="25" width="8.5" style="7" customWidth="1"/>
    <col min="26" max="27" width="8.5" style="1" customWidth="1"/>
    <col min="28" max="30" width="8.5" style="7" customWidth="1"/>
    <col min="31" max="31" width="8.5" style="1" customWidth="1"/>
    <col min="32" max="34" width="8.5" style="7" customWidth="1"/>
    <col min="35" max="35" width="8.5" style="1" customWidth="1"/>
    <col min="36" max="36" width="9" style="1"/>
    <col min="37" max="37" width="15.875" style="1" customWidth="1"/>
    <col min="38" max="38" width="8.75" style="1" bestFit="1" customWidth="1"/>
    <col min="39" max="16384" width="9" style="1"/>
  </cols>
  <sheetData>
    <row r="1" spans="1:41" ht="12.75" customHeight="1" x14ac:dyDescent="0.2">
      <c r="A1" s="1">
        <v>1</v>
      </c>
      <c r="D1" s="2"/>
      <c r="E1" s="2"/>
      <c r="F1" s="2"/>
      <c r="G1" s="2"/>
      <c r="H1" s="3"/>
      <c r="I1" s="3"/>
      <c r="J1" s="3" t="s">
        <v>0</v>
      </c>
      <c r="K1" s="3" t="s">
        <v>1</v>
      </c>
      <c r="L1" s="2" t="s">
        <v>2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5"/>
      <c r="AB1" s="4"/>
      <c r="AC1" s="4"/>
      <c r="AD1" s="4"/>
      <c r="AE1" s="5"/>
      <c r="AF1" s="4"/>
      <c r="AG1" s="4"/>
      <c r="AH1" s="4"/>
      <c r="AI1" s="4"/>
    </row>
    <row r="2" spans="1:41" ht="12.75" customHeight="1" x14ac:dyDescent="0.2">
      <c r="D2" s="2"/>
      <c r="E2" s="2"/>
      <c r="F2" s="2"/>
      <c r="G2" s="2"/>
      <c r="H2" s="3"/>
      <c r="I2" s="3"/>
      <c r="J2" s="3" t="s">
        <v>3</v>
      </c>
      <c r="K2" s="3" t="s">
        <v>4</v>
      </c>
      <c r="L2" s="2" t="s">
        <v>5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5"/>
      <c r="AB2" s="4"/>
      <c r="AC2" s="4"/>
      <c r="AD2" s="4"/>
      <c r="AE2" s="5"/>
      <c r="AF2" s="4"/>
      <c r="AG2" s="4"/>
      <c r="AH2" s="4"/>
      <c r="AI2" s="4"/>
    </row>
    <row r="3" spans="1:41" ht="12.75" customHeight="1" x14ac:dyDescent="0.2">
      <c r="D3" s="2"/>
      <c r="E3" s="3"/>
      <c r="F3" s="3"/>
      <c r="G3" s="3"/>
      <c r="H3" s="3"/>
      <c r="I3" s="3"/>
      <c r="J3" s="3"/>
      <c r="K3" s="3" t="s">
        <v>6</v>
      </c>
      <c r="L3" s="2" t="s">
        <v>7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2"/>
      <c r="AB3" s="4"/>
      <c r="AC3" s="4"/>
      <c r="AD3" s="4"/>
      <c r="AE3" s="2"/>
      <c r="AF3" s="4"/>
      <c r="AG3" s="4"/>
      <c r="AH3" s="4"/>
      <c r="AI3" s="4"/>
    </row>
    <row r="4" spans="1:41" ht="12.75" customHeight="1" x14ac:dyDescent="0.2">
      <c r="D4" s="2"/>
      <c r="E4" s="3"/>
      <c r="F4" s="3"/>
      <c r="G4" s="3"/>
      <c r="H4" s="6"/>
      <c r="I4" s="6"/>
      <c r="J4" s="6"/>
      <c r="K4" s="3" t="s">
        <v>8</v>
      </c>
      <c r="L4" s="2" t="s">
        <v>9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2"/>
      <c r="AB4" s="4"/>
      <c r="AC4" s="4"/>
      <c r="AD4" s="4"/>
      <c r="AE4" s="2"/>
      <c r="AF4" s="4"/>
      <c r="AG4" s="4"/>
      <c r="AH4" s="4"/>
      <c r="AI4" s="4"/>
    </row>
    <row r="5" spans="1:41" ht="12.75" customHeight="1" x14ac:dyDescent="0.2">
      <c r="D5" s="2"/>
      <c r="E5" s="3"/>
      <c r="F5" s="3"/>
      <c r="G5" s="3"/>
      <c r="H5" s="6"/>
      <c r="I5" s="6"/>
      <c r="J5" s="6"/>
      <c r="K5" s="3"/>
      <c r="L5" s="2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41" ht="12.75" customHeight="1" thickBot="1" x14ac:dyDescent="0.25"/>
    <row r="7" spans="1:41" ht="12.75" customHeight="1" thickBot="1" x14ac:dyDescent="0.25">
      <c r="B7" s="8" t="s">
        <v>10</v>
      </c>
      <c r="D7" s="76">
        <f>AJ7</f>
        <v>1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1"/>
      <c r="AC7" s="1"/>
      <c r="AD7" s="1"/>
      <c r="AF7" s="1"/>
      <c r="AG7" s="1"/>
      <c r="AH7" s="1"/>
      <c r="AJ7" s="9">
        <v>1</v>
      </c>
      <c r="AK7" s="10" t="s">
        <v>11</v>
      </c>
      <c r="AL7" s="11"/>
      <c r="AM7" s="11"/>
      <c r="AN7" s="11"/>
      <c r="AO7" s="11"/>
    </row>
    <row r="8" spans="1:41" ht="12.75" customHeight="1" thickBot="1" x14ac:dyDescent="0.25">
      <c r="B8" s="12"/>
      <c r="D8" s="77" t="s">
        <v>12</v>
      </c>
      <c r="E8" s="77"/>
      <c r="F8" s="77"/>
      <c r="G8" s="77"/>
      <c r="H8" s="77"/>
      <c r="I8" s="77"/>
      <c r="J8" s="77"/>
      <c r="K8" s="77"/>
      <c r="L8" s="77"/>
      <c r="M8" s="77"/>
      <c r="N8" s="13"/>
      <c r="O8" s="13" t="s">
        <v>86</v>
      </c>
      <c r="P8" s="13" t="s">
        <v>87</v>
      </c>
      <c r="Q8" s="13" t="s">
        <v>84</v>
      </c>
      <c r="R8" s="13" t="s">
        <v>84</v>
      </c>
      <c r="S8" s="13" t="s">
        <v>85</v>
      </c>
      <c r="T8" s="13" t="s">
        <v>91</v>
      </c>
      <c r="U8" s="13" t="s">
        <v>91</v>
      </c>
      <c r="V8" s="13" t="s">
        <v>81</v>
      </c>
      <c r="W8" s="13" t="s">
        <v>70</v>
      </c>
      <c r="X8" s="13" t="s">
        <v>72</v>
      </c>
      <c r="Y8" s="13" t="s">
        <v>68</v>
      </c>
      <c r="Z8" s="13" t="s">
        <v>73</v>
      </c>
      <c r="AA8" s="13" t="s">
        <v>74</v>
      </c>
      <c r="AB8" s="13" t="s">
        <v>95</v>
      </c>
      <c r="AC8" s="13" t="s">
        <v>95</v>
      </c>
      <c r="AD8" s="13" t="s">
        <v>101</v>
      </c>
      <c r="AE8" s="13" t="s">
        <v>96</v>
      </c>
      <c r="AF8" s="13" t="s">
        <v>97</v>
      </c>
      <c r="AG8" s="13" t="s">
        <v>98</v>
      </c>
      <c r="AH8" s="13" t="s">
        <v>99</v>
      </c>
      <c r="AI8" s="13" t="s">
        <v>100</v>
      </c>
    </row>
    <row r="9" spans="1:41" ht="12.75" customHeight="1" thickBot="1" x14ac:dyDescent="0.25">
      <c r="D9" s="78" t="s">
        <v>13</v>
      </c>
      <c r="E9" s="78"/>
      <c r="F9" s="78"/>
      <c r="G9" s="78"/>
      <c r="H9" s="78"/>
      <c r="I9" s="78"/>
      <c r="J9" s="78"/>
      <c r="K9" s="78"/>
      <c r="L9" s="78"/>
      <c r="M9" s="78"/>
      <c r="N9" s="14"/>
      <c r="O9" s="14"/>
      <c r="P9" s="14" t="s">
        <v>23</v>
      </c>
      <c r="Q9" s="14" t="s">
        <v>90</v>
      </c>
      <c r="R9" s="14" t="s">
        <v>89</v>
      </c>
      <c r="S9" s="14"/>
      <c r="T9" s="14" t="s">
        <v>89</v>
      </c>
      <c r="U9" s="14" t="s">
        <v>92</v>
      </c>
      <c r="V9" s="14" t="s">
        <v>82</v>
      </c>
      <c r="W9" s="14"/>
      <c r="X9" s="14"/>
      <c r="Y9" s="14"/>
      <c r="Z9" s="14"/>
      <c r="AA9" s="14"/>
      <c r="AB9" s="14" t="s">
        <v>28</v>
      </c>
      <c r="AC9" s="14" t="s">
        <v>23</v>
      </c>
      <c r="AD9" s="14"/>
      <c r="AE9" s="14"/>
      <c r="AF9" s="14" t="s">
        <v>23</v>
      </c>
      <c r="AG9" s="14"/>
      <c r="AH9" s="14"/>
      <c r="AI9" s="14"/>
    </row>
    <row r="10" spans="1:41" ht="12.75" customHeight="1" x14ac:dyDescent="0.2">
      <c r="B10" s="90" t="s">
        <v>14</v>
      </c>
      <c r="D10" s="93" t="s">
        <v>15</v>
      </c>
      <c r="E10" s="94"/>
      <c r="F10" s="95"/>
      <c r="G10" s="102" t="s">
        <v>16</v>
      </c>
      <c r="H10" s="102" t="s">
        <v>17</v>
      </c>
      <c r="I10" s="93" t="s">
        <v>18</v>
      </c>
      <c r="J10" s="94"/>
      <c r="K10" s="94"/>
      <c r="L10" s="94"/>
      <c r="M10" s="94"/>
      <c r="N10" s="83" t="s">
        <v>19</v>
      </c>
      <c r="O10" s="15" t="str">
        <f t="shared" ref="O10:P10" si="0">IF(OR(TRIM(O8)=0,TRIM(O8)=""),"",IF(IFERROR(TRIM(INDEX(QryItemNamed,MATCH(TRIM(O8),ITEM,0),2)),"")="Y","SPECIAL",LEFT(IFERROR(TRIM(INDEX(ITEM,MATCH(TRIM(O8),ITEM,0))),""),3)))</f>
        <v>620</v>
      </c>
      <c r="P10" s="15" t="str">
        <f t="shared" si="0"/>
        <v>620</v>
      </c>
      <c r="Q10" s="15" t="str">
        <f t="shared" ref="Q10:S10" si="1">IF(OR(TRIM(Q8)=0,TRIM(Q8)=""),"",IF(IFERROR(TRIM(INDEX(QryItemNamed,MATCH(TRIM(Q8),ITEM,0),2)),"")="Y","SPECIAL",LEFT(IFERROR(TRIM(INDEX(ITEM,MATCH(TRIM(Q8),ITEM,0))),""),3)))</f>
        <v>621</v>
      </c>
      <c r="R10" s="15" t="str">
        <f t="shared" si="1"/>
        <v>621</v>
      </c>
      <c r="S10" s="15" t="str">
        <f t="shared" si="1"/>
        <v>621</v>
      </c>
      <c r="T10" s="15" t="str">
        <f t="shared" ref="T10:U10" si="2">IF(OR(TRIM(T8)=0,TRIM(T8)=""),"",IF(IFERROR(TRIM(INDEX(QryItemNamed,MATCH(TRIM(T8),ITEM,0),2)),"")="Y","SPECIAL",LEFT(IFERROR(TRIM(INDEX(ITEM,MATCH(TRIM(T8),ITEM,0))),""),3)))</f>
        <v>626</v>
      </c>
      <c r="U10" s="15" t="str">
        <f t="shared" si="2"/>
        <v>626</v>
      </c>
      <c r="V10" s="15" t="str">
        <f t="shared" ref="V10" si="3">IF(OR(TRIM(V8)=0,TRIM(V8)=""),"",IF(IFERROR(TRIM(INDEX(QryItemNamed,MATCH(TRIM(V8),ITEM,0),2)),"")="Y","SPECIAL",LEFT(IFERROR(TRIM(INDEX(ITEM,MATCH(TRIM(V8),ITEM,0))),""),3)))</f>
        <v>644</v>
      </c>
      <c r="W10" s="15" t="str">
        <f t="shared" ref="W10:Z10" si="4">IF(OR(TRIM(W8)=0,TRIM(W8)=""),"",IF(IFERROR(TRIM(INDEX(QryItemNamed,MATCH(TRIM(W8),ITEM,0),2)),"")="Y","SPECIAL",LEFT(IFERROR(TRIM(INDEX(ITEM,MATCH(TRIM(W8),ITEM,0))),""),3)))</f>
        <v>644</v>
      </c>
      <c r="X10" s="15" t="str">
        <f t="shared" si="4"/>
        <v>644</v>
      </c>
      <c r="Y10" s="15" t="str">
        <f t="shared" si="4"/>
        <v>644</v>
      </c>
      <c r="Z10" s="15" t="str">
        <f t="shared" si="4"/>
        <v>644</v>
      </c>
      <c r="AA10" s="15" t="str">
        <f t="shared" ref="AA10:AD10" si="5">IF(OR(TRIM(AA8)=0,TRIM(AA8)=""),"",IF(IFERROR(TRIM(INDEX(QryItemNamed,MATCH(TRIM(AA8),ITEM,0),2)),"")="Y","SPECIAL",LEFT(IFERROR(TRIM(INDEX(ITEM,MATCH(TRIM(AA8),ITEM,0))),""),3)))</f>
        <v>644</v>
      </c>
      <c r="AB10" s="15" t="str">
        <f t="shared" si="5"/>
        <v>646</v>
      </c>
      <c r="AC10" s="15" t="str">
        <f t="shared" si="5"/>
        <v>646</v>
      </c>
      <c r="AD10" s="15" t="str">
        <f t="shared" si="5"/>
        <v>646</v>
      </c>
      <c r="AE10" s="15" t="str">
        <f t="shared" ref="AE10:AI10" si="6">IF(OR(TRIM(AE8)=0,TRIM(AE8)=""),"",IF(IFERROR(TRIM(INDEX(QryItemNamed,MATCH(TRIM(AE8),ITEM,0),2)),"")="Y","SPECIAL",LEFT(IFERROR(TRIM(INDEX(ITEM,MATCH(TRIM(AE8),ITEM,0))),""),3)))</f>
        <v>646</v>
      </c>
      <c r="AF10" s="15" t="str">
        <f t="shared" si="6"/>
        <v>646</v>
      </c>
      <c r="AG10" s="15" t="str">
        <f t="shared" si="6"/>
        <v>646</v>
      </c>
      <c r="AH10" s="15" t="str">
        <f t="shared" si="6"/>
        <v>646</v>
      </c>
      <c r="AI10" s="15" t="str">
        <f t="shared" si="6"/>
        <v>646</v>
      </c>
    </row>
    <row r="11" spans="1:41" ht="12.75" customHeight="1" x14ac:dyDescent="0.2">
      <c r="B11" s="91"/>
      <c r="D11" s="96"/>
      <c r="E11" s="97"/>
      <c r="F11" s="98"/>
      <c r="G11" s="103"/>
      <c r="H11" s="103"/>
      <c r="I11" s="96"/>
      <c r="J11" s="97"/>
      <c r="K11" s="97"/>
      <c r="L11" s="97"/>
      <c r="M11" s="97"/>
      <c r="N11" s="84"/>
      <c r="O11" s="68" t="str">
        <f t="shared" ref="O11:Q11" si="7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REMOVAL OF DELINEATOR</v>
      </c>
      <c r="P11" s="68" t="str">
        <f t="shared" si="7"/>
        <v>DELINEATOR, POST SURFACE MOUNTED, YELLOW</v>
      </c>
      <c r="Q11" s="68" t="str">
        <f t="shared" si="7"/>
        <v>RPM, 2-WAY YELLOW/RED</v>
      </c>
      <c r="R11" s="68" t="str">
        <f t="shared" ref="R11:S11" si="8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RPM, 2-WAY WHITE/RED</v>
      </c>
      <c r="S11" s="68" t="str">
        <f t="shared" si="8"/>
        <v>RAISED PAVEMENT MARKER REMOVED</v>
      </c>
      <c r="T11" s="68" t="str">
        <f t="shared" ref="T11:U11" si="9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BARRIER REFLECTOR, TYPE 2, 2-WAY WHITE/RED</v>
      </c>
      <c r="U11" s="68" t="str">
        <f t="shared" si="9"/>
        <v>BARRIER REFLECTOR, TYPE 2, 1-WAY WHITE/NONE</v>
      </c>
      <c r="V11" s="71" t="str">
        <f t="shared" ref="V11" si="10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CENTER LINE, DOUBLE YELLOW</v>
      </c>
      <c r="W11" s="71" t="str">
        <f t="shared" ref="W11:X11" si="11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CHANNELIZING LINE, 12"</v>
      </c>
      <c r="X11" s="71" t="str">
        <f t="shared" si="11"/>
        <v>STOP LINE</v>
      </c>
      <c r="Y11" s="71" t="str">
        <f t="shared" ref="Y11" si="12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LANE ARROW</v>
      </c>
      <c r="Z11" s="71" t="str">
        <f t="shared" ref="Z11:AC11" si="13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DOTTED LINE, 6"</v>
      </c>
      <c r="AA11" s="71" t="str">
        <f t="shared" si="13"/>
        <v>REMOVAL OF PAVEMENT MARKING</v>
      </c>
      <c r="AB11" s="68" t="str">
        <f t="shared" si="13"/>
        <v>EDGE LINE, 6", WHITE</v>
      </c>
      <c r="AC11" s="71" t="str">
        <f t="shared" si="13"/>
        <v>EDGE LINE, 6", YELLOW</v>
      </c>
      <c r="AD11" s="71" t="str">
        <f t="shared" ref="AD11" si="14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CHANNELIZING LINE, 12"</v>
      </c>
      <c r="AE11" s="71" t="str">
        <f t="shared" ref="AE11:AI11" si="15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STOP LINE</v>
      </c>
      <c r="AF11" s="71" t="str">
        <f t="shared" si="15"/>
        <v>ISLAND MARKING, YELLOW</v>
      </c>
      <c r="AG11" s="71" t="str">
        <f t="shared" si="15"/>
        <v>LANE ARROW</v>
      </c>
      <c r="AH11" s="71" t="str">
        <f t="shared" si="15"/>
        <v>WRONG WAY ARROW</v>
      </c>
      <c r="AI11" s="71" t="str">
        <f t="shared" si="15"/>
        <v>YIELD LINE</v>
      </c>
    </row>
    <row r="12" spans="1:41" ht="12.75" customHeight="1" x14ac:dyDescent="0.2">
      <c r="B12" s="91"/>
      <c r="D12" s="96"/>
      <c r="E12" s="97"/>
      <c r="F12" s="98"/>
      <c r="G12" s="103"/>
      <c r="H12" s="103"/>
      <c r="I12" s="96"/>
      <c r="J12" s="97"/>
      <c r="K12" s="97"/>
      <c r="L12" s="97"/>
      <c r="M12" s="97"/>
      <c r="N12" s="84"/>
      <c r="O12" s="69"/>
      <c r="P12" s="69"/>
      <c r="Q12" s="69"/>
      <c r="R12" s="69"/>
      <c r="S12" s="69"/>
      <c r="T12" s="69"/>
      <c r="U12" s="69"/>
      <c r="V12" s="72"/>
      <c r="W12" s="72"/>
      <c r="X12" s="72"/>
      <c r="Y12" s="72"/>
      <c r="Z12" s="72"/>
      <c r="AA12" s="72"/>
      <c r="AB12" s="69"/>
      <c r="AC12" s="72"/>
      <c r="AD12" s="72"/>
      <c r="AE12" s="72"/>
      <c r="AF12" s="72"/>
      <c r="AG12" s="72"/>
      <c r="AH12" s="72"/>
      <c r="AI12" s="72"/>
    </row>
    <row r="13" spans="1:41" ht="12.75" customHeight="1" x14ac:dyDescent="0.2">
      <c r="B13" s="91"/>
      <c r="D13" s="96"/>
      <c r="E13" s="97"/>
      <c r="F13" s="98"/>
      <c r="G13" s="103"/>
      <c r="H13" s="103"/>
      <c r="I13" s="96"/>
      <c r="J13" s="97"/>
      <c r="K13" s="97"/>
      <c r="L13" s="97"/>
      <c r="M13" s="97"/>
      <c r="N13" s="84"/>
      <c r="O13" s="69"/>
      <c r="P13" s="69"/>
      <c r="Q13" s="69"/>
      <c r="R13" s="69"/>
      <c r="S13" s="69"/>
      <c r="T13" s="69"/>
      <c r="U13" s="69"/>
      <c r="V13" s="72"/>
      <c r="W13" s="72"/>
      <c r="X13" s="72"/>
      <c r="Y13" s="72"/>
      <c r="Z13" s="72"/>
      <c r="AA13" s="72"/>
      <c r="AB13" s="69"/>
      <c r="AC13" s="72"/>
      <c r="AD13" s="72"/>
      <c r="AE13" s="72"/>
      <c r="AF13" s="72"/>
      <c r="AG13" s="72"/>
      <c r="AH13" s="72"/>
      <c r="AI13" s="72"/>
      <c r="AK13" s="1" t="s">
        <v>93</v>
      </c>
    </row>
    <row r="14" spans="1:41" ht="12.75" customHeight="1" x14ac:dyDescent="0.2">
      <c r="B14" s="91"/>
      <c r="D14" s="96"/>
      <c r="E14" s="97"/>
      <c r="F14" s="98"/>
      <c r="G14" s="103"/>
      <c r="H14" s="103"/>
      <c r="I14" s="96"/>
      <c r="J14" s="97"/>
      <c r="K14" s="97"/>
      <c r="L14" s="97"/>
      <c r="M14" s="97"/>
      <c r="N14" s="84"/>
      <c r="O14" s="69"/>
      <c r="P14" s="69"/>
      <c r="Q14" s="69"/>
      <c r="R14" s="69"/>
      <c r="S14" s="69"/>
      <c r="T14" s="69"/>
      <c r="U14" s="69"/>
      <c r="V14" s="72"/>
      <c r="W14" s="72"/>
      <c r="X14" s="72"/>
      <c r="Y14" s="72"/>
      <c r="Z14" s="72"/>
      <c r="AA14" s="72"/>
      <c r="AB14" s="69"/>
      <c r="AC14" s="72"/>
      <c r="AD14" s="72"/>
      <c r="AE14" s="72"/>
      <c r="AF14" s="72"/>
      <c r="AG14" s="72"/>
      <c r="AH14" s="72"/>
      <c r="AI14" s="72"/>
      <c r="AK14" s="1" t="s">
        <v>94</v>
      </c>
    </row>
    <row r="15" spans="1:41" ht="12.75" customHeight="1" x14ac:dyDescent="0.2">
      <c r="B15" s="91"/>
      <c r="D15" s="96"/>
      <c r="E15" s="97"/>
      <c r="F15" s="98"/>
      <c r="G15" s="103"/>
      <c r="H15" s="103"/>
      <c r="I15" s="96"/>
      <c r="J15" s="97"/>
      <c r="K15" s="97"/>
      <c r="L15" s="97"/>
      <c r="M15" s="97"/>
      <c r="N15" s="84"/>
      <c r="O15" s="69"/>
      <c r="P15" s="69"/>
      <c r="Q15" s="69"/>
      <c r="R15" s="69"/>
      <c r="S15" s="69"/>
      <c r="T15" s="69"/>
      <c r="U15" s="69"/>
      <c r="V15" s="72"/>
      <c r="W15" s="72"/>
      <c r="X15" s="72"/>
      <c r="Y15" s="72"/>
      <c r="Z15" s="72"/>
      <c r="AA15" s="72"/>
      <c r="AB15" s="69"/>
      <c r="AC15" s="72"/>
      <c r="AD15" s="72"/>
      <c r="AE15" s="72"/>
      <c r="AF15" s="72"/>
      <c r="AG15" s="72"/>
      <c r="AH15" s="72"/>
      <c r="AI15" s="72"/>
    </row>
    <row r="16" spans="1:41" ht="20.100000000000001" customHeight="1" x14ac:dyDescent="0.2">
      <c r="B16" s="91"/>
      <c r="D16" s="96"/>
      <c r="E16" s="97"/>
      <c r="F16" s="98"/>
      <c r="G16" s="103"/>
      <c r="H16" s="103"/>
      <c r="I16" s="96"/>
      <c r="J16" s="97"/>
      <c r="K16" s="97"/>
      <c r="L16" s="97"/>
      <c r="M16" s="97"/>
      <c r="N16" s="84"/>
      <c r="O16" s="69"/>
      <c r="P16" s="69"/>
      <c r="Q16" s="69"/>
      <c r="R16" s="69"/>
      <c r="S16" s="69"/>
      <c r="T16" s="69"/>
      <c r="U16" s="69"/>
      <c r="V16" s="72"/>
      <c r="W16" s="72"/>
      <c r="X16" s="72"/>
      <c r="Y16" s="72"/>
      <c r="Z16" s="72"/>
      <c r="AA16" s="72"/>
      <c r="AB16" s="69"/>
      <c r="AC16" s="72"/>
      <c r="AD16" s="72"/>
      <c r="AE16" s="72"/>
      <c r="AF16" s="72"/>
      <c r="AG16" s="72"/>
      <c r="AH16" s="72"/>
      <c r="AI16" s="72"/>
    </row>
    <row r="17" spans="2:41" ht="12.75" customHeight="1" x14ac:dyDescent="0.2">
      <c r="B17" s="91"/>
      <c r="D17" s="96"/>
      <c r="E17" s="97"/>
      <c r="F17" s="98"/>
      <c r="G17" s="103"/>
      <c r="H17" s="103"/>
      <c r="I17" s="96"/>
      <c r="J17" s="97"/>
      <c r="K17" s="97"/>
      <c r="L17" s="97"/>
      <c r="M17" s="97"/>
      <c r="N17" s="84"/>
      <c r="O17" s="69"/>
      <c r="P17" s="69"/>
      <c r="Q17" s="69"/>
      <c r="R17" s="69"/>
      <c r="S17" s="69"/>
      <c r="T17" s="69"/>
      <c r="U17" s="69"/>
      <c r="V17" s="72"/>
      <c r="W17" s="72"/>
      <c r="X17" s="72"/>
      <c r="Y17" s="72"/>
      <c r="Z17" s="72"/>
      <c r="AA17" s="72"/>
      <c r="AB17" s="69"/>
      <c r="AC17" s="72"/>
      <c r="AD17" s="72"/>
      <c r="AE17" s="72"/>
      <c r="AF17" s="72"/>
      <c r="AG17" s="72"/>
      <c r="AH17" s="72"/>
      <c r="AI17" s="72"/>
    </row>
    <row r="18" spans="2:41" ht="12.75" customHeight="1" x14ac:dyDescent="0.2">
      <c r="B18" s="91"/>
      <c r="D18" s="96"/>
      <c r="E18" s="97"/>
      <c r="F18" s="98"/>
      <c r="G18" s="103"/>
      <c r="H18" s="103"/>
      <c r="I18" s="96"/>
      <c r="J18" s="97"/>
      <c r="K18" s="97"/>
      <c r="L18" s="97"/>
      <c r="M18" s="97"/>
      <c r="N18" s="84"/>
      <c r="O18" s="69"/>
      <c r="P18" s="69"/>
      <c r="Q18" s="69"/>
      <c r="R18" s="69"/>
      <c r="S18" s="69"/>
      <c r="T18" s="69"/>
      <c r="U18" s="69"/>
      <c r="V18" s="72"/>
      <c r="W18" s="72"/>
      <c r="X18" s="72"/>
      <c r="Y18" s="72"/>
      <c r="Z18" s="72"/>
      <c r="AA18" s="72"/>
      <c r="AB18" s="69"/>
      <c r="AC18" s="72"/>
      <c r="AD18" s="72"/>
      <c r="AE18" s="72"/>
      <c r="AF18" s="72"/>
      <c r="AG18" s="72"/>
      <c r="AH18" s="72"/>
      <c r="AI18" s="72"/>
    </row>
    <row r="19" spans="2:41" ht="12.75" customHeight="1" x14ac:dyDescent="0.2">
      <c r="B19" s="91"/>
      <c r="D19" s="96"/>
      <c r="E19" s="97"/>
      <c r="F19" s="98"/>
      <c r="G19" s="103"/>
      <c r="H19" s="103"/>
      <c r="I19" s="96"/>
      <c r="J19" s="97"/>
      <c r="K19" s="97"/>
      <c r="L19" s="97"/>
      <c r="M19" s="97"/>
      <c r="N19" s="84"/>
      <c r="O19" s="69"/>
      <c r="P19" s="69"/>
      <c r="Q19" s="69"/>
      <c r="R19" s="69"/>
      <c r="S19" s="69"/>
      <c r="T19" s="69"/>
      <c r="U19" s="69"/>
      <c r="V19" s="72"/>
      <c r="W19" s="72"/>
      <c r="X19" s="72"/>
      <c r="Y19" s="72"/>
      <c r="Z19" s="72"/>
      <c r="AA19" s="72"/>
      <c r="AB19" s="69"/>
      <c r="AC19" s="72"/>
      <c r="AD19" s="72"/>
      <c r="AE19" s="72"/>
      <c r="AF19" s="72"/>
      <c r="AG19" s="72"/>
      <c r="AH19" s="72"/>
      <c r="AI19" s="72"/>
    </row>
    <row r="20" spans="2:41" ht="12.75" customHeight="1" x14ac:dyDescent="0.2">
      <c r="B20" s="91"/>
      <c r="D20" s="96"/>
      <c r="E20" s="97"/>
      <c r="F20" s="98"/>
      <c r="G20" s="103"/>
      <c r="H20" s="103"/>
      <c r="I20" s="96"/>
      <c r="J20" s="97"/>
      <c r="K20" s="97"/>
      <c r="L20" s="97"/>
      <c r="M20" s="97"/>
      <c r="N20" s="84"/>
      <c r="O20" s="69"/>
      <c r="P20" s="69"/>
      <c r="Q20" s="69"/>
      <c r="R20" s="69"/>
      <c r="S20" s="69"/>
      <c r="T20" s="69"/>
      <c r="U20" s="69"/>
      <c r="V20" s="72"/>
      <c r="W20" s="72"/>
      <c r="X20" s="72"/>
      <c r="Y20" s="72"/>
      <c r="Z20" s="72"/>
      <c r="AA20" s="72"/>
      <c r="AB20" s="69"/>
      <c r="AC20" s="72"/>
      <c r="AD20" s="72"/>
      <c r="AE20" s="72"/>
      <c r="AF20" s="72"/>
      <c r="AG20" s="72"/>
      <c r="AH20" s="72"/>
      <c r="AI20" s="72"/>
    </row>
    <row r="21" spans="2:41" ht="12.75" customHeight="1" x14ac:dyDescent="0.2">
      <c r="B21" s="91"/>
      <c r="D21" s="96"/>
      <c r="E21" s="97"/>
      <c r="F21" s="98"/>
      <c r="G21" s="103"/>
      <c r="H21" s="103"/>
      <c r="I21" s="96"/>
      <c r="J21" s="97"/>
      <c r="K21" s="97"/>
      <c r="L21" s="97"/>
      <c r="M21" s="97"/>
      <c r="N21" s="84"/>
      <c r="O21" s="69"/>
      <c r="P21" s="69"/>
      <c r="Q21" s="69"/>
      <c r="R21" s="69"/>
      <c r="S21" s="69"/>
      <c r="T21" s="69"/>
      <c r="U21" s="69"/>
      <c r="V21" s="72"/>
      <c r="W21" s="72"/>
      <c r="X21" s="72"/>
      <c r="Y21" s="72"/>
      <c r="Z21" s="72"/>
      <c r="AA21" s="72"/>
      <c r="AB21" s="69"/>
      <c r="AC21" s="72"/>
      <c r="AD21" s="72"/>
      <c r="AE21" s="72"/>
      <c r="AF21" s="72"/>
      <c r="AG21" s="72"/>
      <c r="AH21" s="72"/>
      <c r="AI21" s="72"/>
    </row>
    <row r="22" spans="2:41" ht="12.75" customHeight="1" x14ac:dyDescent="0.2">
      <c r="B22" s="91"/>
      <c r="D22" s="96"/>
      <c r="E22" s="97"/>
      <c r="F22" s="98"/>
      <c r="G22" s="103"/>
      <c r="H22" s="103"/>
      <c r="I22" s="96"/>
      <c r="J22" s="97"/>
      <c r="K22" s="97"/>
      <c r="L22" s="97"/>
      <c r="M22" s="97"/>
      <c r="N22" s="84"/>
      <c r="O22" s="70"/>
      <c r="P22" s="70"/>
      <c r="Q22" s="70"/>
      <c r="R22" s="70"/>
      <c r="S22" s="70"/>
      <c r="T22" s="70"/>
      <c r="U22" s="70"/>
      <c r="V22" s="73"/>
      <c r="W22" s="73"/>
      <c r="X22" s="73"/>
      <c r="Y22" s="73"/>
      <c r="Z22" s="73"/>
      <c r="AA22" s="73"/>
      <c r="AB22" s="70"/>
      <c r="AC22" s="73"/>
      <c r="AD22" s="73"/>
      <c r="AE22" s="73"/>
      <c r="AF22" s="73"/>
      <c r="AG22" s="73"/>
      <c r="AH22" s="73"/>
      <c r="AI22" s="73"/>
    </row>
    <row r="23" spans="2:41" ht="13.5" customHeight="1" thickBot="1" x14ac:dyDescent="0.25">
      <c r="B23" s="92"/>
      <c r="D23" s="99"/>
      <c r="E23" s="100"/>
      <c r="F23" s="101"/>
      <c r="G23" s="104"/>
      <c r="H23" s="104"/>
      <c r="I23" s="99"/>
      <c r="J23" s="100"/>
      <c r="K23" s="100"/>
      <c r="L23" s="100"/>
      <c r="M23" s="100"/>
      <c r="N23" s="85"/>
      <c r="O23" s="16" t="str">
        <f t="shared" ref="O23:P23" si="16">IF(OR(TRIM(O8)=0,TRIM(O8)=""),"",IF(IFERROR(TRIM(INDEX(QryItemNamed,MATCH(TRIM(O8),ITEM,0),3)),"")="LS","",IFERROR(TRIM(INDEX(QryItemNamed,MATCH(TRIM(O8),ITEM,0),3)),"")))</f>
        <v>EACH</v>
      </c>
      <c r="P23" s="16" t="str">
        <f t="shared" si="16"/>
        <v>EACH</v>
      </c>
      <c r="Q23" s="16" t="str">
        <f t="shared" ref="Q23:R23" si="17">IF(OR(TRIM(Q8)=0,TRIM(Q8)=""),"",IF(IFERROR(TRIM(INDEX(QryItemNamed,MATCH(TRIM(Q8),ITEM,0),3)),"")="LS","",IFERROR(TRIM(INDEX(QryItemNamed,MATCH(TRIM(Q8),ITEM,0),3)),"")))</f>
        <v>EACH</v>
      </c>
      <c r="R23" s="16" t="str">
        <f t="shared" si="17"/>
        <v>EACH</v>
      </c>
      <c r="S23" s="16" t="str">
        <f t="shared" ref="S23:T23" si="18">IF(OR(TRIM(S8)=0,TRIM(S8)=""),"",IF(IFERROR(TRIM(INDEX(QryItemNamed,MATCH(TRIM(S8),ITEM,0),3)),"")="LS","",IFERROR(TRIM(INDEX(QryItemNamed,MATCH(TRIM(S8),ITEM,0),3)),"")))</f>
        <v>EACH</v>
      </c>
      <c r="T23" s="16" t="str">
        <f t="shared" si="18"/>
        <v>EACH</v>
      </c>
      <c r="U23" s="16" t="str">
        <f t="shared" ref="U23" si="19">IF(OR(TRIM(U8)=0,TRIM(U8)=""),"",IF(IFERROR(TRIM(INDEX(QryItemNamed,MATCH(TRIM(U8),ITEM,0),3)),"")="LS","",IFERROR(TRIM(INDEX(QryItemNamed,MATCH(TRIM(U8),ITEM,0),3)),"")))</f>
        <v>EACH</v>
      </c>
      <c r="V23" s="16" t="s">
        <v>69</v>
      </c>
      <c r="W23" s="16" t="str">
        <f t="shared" ref="W23:Z23" si="20">IF(OR(TRIM(W8)=0,TRIM(W8)=""),"",IF(IFERROR(TRIM(INDEX(QryItemNamed,MATCH(TRIM(W8),ITEM,0),3)),"")="LS","",IFERROR(TRIM(INDEX(QryItemNamed,MATCH(TRIM(W8),ITEM,0),3)),"")))</f>
        <v>FT</v>
      </c>
      <c r="X23" s="16" t="str">
        <f t="shared" si="20"/>
        <v>FT</v>
      </c>
      <c r="Y23" s="16" t="str">
        <f t="shared" si="20"/>
        <v>EACH</v>
      </c>
      <c r="Z23" s="16" t="str">
        <f t="shared" si="20"/>
        <v>FT</v>
      </c>
      <c r="AA23" s="16" t="str">
        <f t="shared" ref="AA23" si="21">IF(OR(TRIM(AA8)=0,TRIM(AA8)=""),"",IF(IFERROR(TRIM(INDEX(QryItemNamed,MATCH(TRIM(AA8),ITEM,0),3)),"")="LS","",IFERROR(TRIM(INDEX(QryItemNamed,MATCH(TRIM(AA8),ITEM,0),3)),"")))</f>
        <v>FT</v>
      </c>
      <c r="AB23" s="16" t="s">
        <v>69</v>
      </c>
      <c r="AC23" s="16" t="s">
        <v>69</v>
      </c>
      <c r="AD23" s="16" t="str">
        <f t="shared" ref="AD23:AI23" si="22">IF(OR(TRIM(AD8)=0,TRIM(AD8)=""),"",IF(IFERROR(TRIM(INDEX(QryItemNamed,MATCH(TRIM(AD8),ITEM,0),3)),"")="LS","",IFERROR(TRIM(INDEX(QryItemNamed,MATCH(TRIM(AD8),ITEM,0),3)),"")))</f>
        <v>FT</v>
      </c>
      <c r="AE23" s="16" t="str">
        <f t="shared" si="22"/>
        <v>FT</v>
      </c>
      <c r="AF23" s="16" t="str">
        <f t="shared" si="22"/>
        <v>SF</v>
      </c>
      <c r="AG23" s="16" t="str">
        <f t="shared" si="22"/>
        <v>EACH</v>
      </c>
      <c r="AH23" s="16" t="str">
        <f t="shared" si="22"/>
        <v>EACH</v>
      </c>
      <c r="AI23" s="16" t="str">
        <f t="shared" si="22"/>
        <v>FT</v>
      </c>
    </row>
    <row r="24" spans="2:41" ht="12.75" customHeight="1" x14ac:dyDescent="0.2">
      <c r="B24" s="17"/>
      <c r="D24" s="18" t="str">
        <f>AK13</f>
        <v>P.36</v>
      </c>
      <c r="E24" s="52" t="s">
        <v>24</v>
      </c>
      <c r="F24" s="19" t="str">
        <f>AK14</f>
        <v>P.37</v>
      </c>
      <c r="G24" s="20" t="s">
        <v>25</v>
      </c>
      <c r="H24" s="20" t="s">
        <v>26</v>
      </c>
      <c r="I24" s="61">
        <v>7836</v>
      </c>
      <c r="J24" s="62" t="s">
        <v>105</v>
      </c>
      <c r="K24" s="20" t="s">
        <v>79</v>
      </c>
      <c r="L24" s="61">
        <v>8573</v>
      </c>
      <c r="M24" s="63" t="s">
        <v>106</v>
      </c>
      <c r="N24" s="21" t="s">
        <v>102</v>
      </c>
      <c r="O24" s="41"/>
      <c r="P24" s="41"/>
      <c r="Q24" s="50">
        <f>(L24-I24)/80+1</f>
        <v>10.2125</v>
      </c>
      <c r="R24" s="50"/>
      <c r="S24" s="22">
        <v>10</v>
      </c>
      <c r="T24" s="22"/>
      <c r="U24" s="23"/>
      <c r="V24" s="50"/>
      <c r="W24" s="41"/>
      <c r="X24" s="41"/>
      <c r="Y24" s="41"/>
      <c r="Z24" s="22"/>
      <c r="AA24" s="20"/>
      <c r="AB24" s="50"/>
      <c r="AC24" s="50">
        <v>748</v>
      </c>
      <c r="AD24" s="41"/>
      <c r="AE24" s="20"/>
      <c r="AF24" s="41"/>
      <c r="AG24" s="41"/>
      <c r="AH24" s="41"/>
      <c r="AI24" s="43"/>
      <c r="AK24" s="24"/>
      <c r="AM24" s="24"/>
      <c r="AN24" s="24"/>
      <c r="AO24" s="24"/>
    </row>
    <row r="25" spans="2:41" ht="12.75" customHeight="1" x14ac:dyDescent="0.2">
      <c r="B25" s="17"/>
      <c r="D25" s="18" t="str">
        <f>AK13</f>
        <v>P.36</v>
      </c>
      <c r="E25" s="52" t="s">
        <v>24</v>
      </c>
      <c r="F25" s="19" t="str">
        <f>AK14</f>
        <v>P.37</v>
      </c>
      <c r="G25" s="27" t="s">
        <v>29</v>
      </c>
      <c r="H25" s="18" t="s">
        <v>30</v>
      </c>
      <c r="I25" s="53">
        <v>7749</v>
      </c>
      <c r="J25" s="58" t="s">
        <v>107</v>
      </c>
      <c r="K25" s="27" t="s">
        <v>79</v>
      </c>
      <c r="L25" s="53">
        <v>8573</v>
      </c>
      <c r="M25" s="57" t="s">
        <v>106</v>
      </c>
      <c r="N25" s="28" t="s">
        <v>80</v>
      </c>
      <c r="O25" s="25"/>
      <c r="P25" s="25"/>
      <c r="Q25" s="49">
        <f>(L25-I25)/40+1</f>
        <v>21.6</v>
      </c>
      <c r="R25" s="48"/>
      <c r="S25" s="29">
        <v>22</v>
      </c>
      <c r="T25" s="29"/>
      <c r="U25" s="30"/>
      <c r="V25" s="48"/>
      <c r="W25" s="25"/>
      <c r="X25" s="25"/>
      <c r="Y25" s="25"/>
      <c r="Z25" s="29"/>
      <c r="AA25" s="27"/>
      <c r="AB25" s="48"/>
      <c r="AC25" s="48">
        <v>822</v>
      </c>
      <c r="AD25" s="25"/>
      <c r="AE25" s="27"/>
      <c r="AF25" s="25"/>
      <c r="AG25" s="25"/>
      <c r="AH25" s="25"/>
      <c r="AI25" s="44"/>
      <c r="AK25" s="24"/>
      <c r="AL25" s="24"/>
      <c r="AM25" s="24"/>
      <c r="AN25" s="24"/>
      <c r="AO25" s="24"/>
    </row>
    <row r="26" spans="2:41" ht="12.75" customHeight="1" x14ac:dyDescent="0.2">
      <c r="B26" s="17"/>
      <c r="D26" s="86" t="str">
        <f>AK14</f>
        <v>P.37</v>
      </c>
      <c r="E26" s="87"/>
      <c r="F26" s="88"/>
      <c r="G26" s="27" t="s">
        <v>34</v>
      </c>
      <c r="H26" s="18" t="s">
        <v>26</v>
      </c>
      <c r="I26" s="53">
        <v>8398</v>
      </c>
      <c r="J26" s="58" t="s">
        <v>105</v>
      </c>
      <c r="K26" s="27" t="s">
        <v>79</v>
      </c>
      <c r="L26" s="53">
        <v>8407</v>
      </c>
      <c r="M26" s="57" t="s">
        <v>105</v>
      </c>
      <c r="N26" s="28" t="s">
        <v>102</v>
      </c>
      <c r="O26" s="25"/>
      <c r="P26" s="25"/>
      <c r="Q26" s="29">
        <f>(L26-I26)/80+1</f>
        <v>1.1125</v>
      </c>
      <c r="R26" s="48"/>
      <c r="S26" s="29">
        <v>1</v>
      </c>
      <c r="T26" s="31"/>
      <c r="U26" s="32"/>
      <c r="V26" s="48"/>
      <c r="W26" s="25"/>
      <c r="X26" s="25"/>
      <c r="Y26" s="25"/>
      <c r="Z26" s="29"/>
      <c r="AA26" s="27"/>
      <c r="AB26" s="48"/>
      <c r="AC26" s="48">
        <f>L26-I26</f>
        <v>9</v>
      </c>
      <c r="AD26" s="25"/>
      <c r="AE26" s="27"/>
      <c r="AF26" s="25"/>
      <c r="AG26" s="25"/>
      <c r="AH26" s="25"/>
      <c r="AI26" s="44"/>
      <c r="AK26" s="24"/>
      <c r="AL26" s="24"/>
      <c r="AM26" s="24"/>
      <c r="AN26" s="24"/>
      <c r="AO26" s="24"/>
    </row>
    <row r="27" spans="2:41" ht="12.75" customHeight="1" x14ac:dyDescent="0.2">
      <c r="B27" s="17"/>
      <c r="D27" s="25"/>
      <c r="E27" s="33"/>
      <c r="F27" s="26"/>
      <c r="G27" s="27"/>
      <c r="H27" s="25"/>
      <c r="I27" s="81"/>
      <c r="J27" s="82"/>
      <c r="K27" s="27"/>
      <c r="L27" s="81"/>
      <c r="M27" s="82"/>
      <c r="N27" s="28"/>
      <c r="O27" s="25"/>
      <c r="P27" s="25"/>
      <c r="Q27" s="25"/>
      <c r="R27" s="48"/>
      <c r="S27" s="29"/>
      <c r="T27" s="29"/>
      <c r="U27" s="29"/>
      <c r="V27" s="25"/>
      <c r="W27" s="25"/>
      <c r="X27" s="25"/>
      <c r="Y27" s="25"/>
      <c r="Z27" s="29"/>
      <c r="AA27" s="27"/>
      <c r="AB27" s="48"/>
      <c r="AC27" s="25"/>
      <c r="AD27" s="25"/>
      <c r="AE27" s="27"/>
      <c r="AF27" s="25"/>
      <c r="AG27" s="25"/>
      <c r="AH27" s="25"/>
      <c r="AI27" s="29"/>
      <c r="AK27" s="24"/>
      <c r="AL27" s="24"/>
      <c r="AM27" s="24"/>
      <c r="AN27" s="24"/>
      <c r="AO27" s="24"/>
    </row>
    <row r="28" spans="2:41" ht="12.75" customHeight="1" x14ac:dyDescent="0.2">
      <c r="B28" s="17"/>
      <c r="D28" s="25" t="str">
        <f>AK13</f>
        <v>P.36</v>
      </c>
      <c r="E28" s="33" t="s">
        <v>24</v>
      </c>
      <c r="F28" s="26" t="str">
        <f>AK14</f>
        <v>P.37</v>
      </c>
      <c r="G28" s="27" t="s">
        <v>33</v>
      </c>
      <c r="H28" s="25" t="s">
        <v>26</v>
      </c>
      <c r="I28" s="53">
        <v>7836</v>
      </c>
      <c r="J28" s="58" t="s">
        <v>105</v>
      </c>
      <c r="K28" s="27" t="s">
        <v>79</v>
      </c>
      <c r="L28" s="53">
        <v>8407</v>
      </c>
      <c r="M28" s="58" t="s">
        <v>105</v>
      </c>
      <c r="N28" s="28" t="s">
        <v>27</v>
      </c>
      <c r="O28" s="25"/>
      <c r="P28" s="25"/>
      <c r="Q28" s="25"/>
      <c r="R28" s="48"/>
      <c r="S28" s="29"/>
      <c r="T28" s="29"/>
      <c r="U28" s="29"/>
      <c r="V28" s="25"/>
      <c r="W28" s="25"/>
      <c r="X28" s="25"/>
      <c r="Y28" s="25"/>
      <c r="Z28" s="29"/>
      <c r="AA28" s="27"/>
      <c r="AB28" s="48">
        <f>L28-I28</f>
        <v>571</v>
      </c>
      <c r="AC28" s="25"/>
      <c r="AD28" s="25"/>
      <c r="AE28" s="27"/>
      <c r="AF28" s="27"/>
      <c r="AG28" s="25"/>
      <c r="AH28" s="25"/>
      <c r="AI28" s="29"/>
      <c r="AK28" s="24"/>
      <c r="AL28" s="24"/>
      <c r="AO28" s="24"/>
    </row>
    <row r="29" spans="2:41" ht="12.75" customHeight="1" x14ac:dyDescent="0.2">
      <c r="B29" s="17"/>
      <c r="D29" s="25" t="str">
        <f>AK13</f>
        <v>P.36</v>
      </c>
      <c r="E29" s="33" t="s">
        <v>24</v>
      </c>
      <c r="F29" s="26" t="str">
        <f>AK14</f>
        <v>P.37</v>
      </c>
      <c r="G29" s="27" t="s">
        <v>35</v>
      </c>
      <c r="H29" s="25" t="s">
        <v>30</v>
      </c>
      <c r="I29" s="53">
        <v>7749</v>
      </c>
      <c r="J29" s="58" t="s">
        <v>107</v>
      </c>
      <c r="K29" s="27" t="s">
        <v>79</v>
      </c>
      <c r="L29" s="53">
        <v>8573</v>
      </c>
      <c r="M29" s="57" t="s">
        <v>106</v>
      </c>
      <c r="N29" s="28" t="s">
        <v>32</v>
      </c>
      <c r="O29" s="25"/>
      <c r="P29" s="25"/>
      <c r="Q29" s="25"/>
      <c r="R29" s="48">
        <f>(L29-I29)/40+1</f>
        <v>21.6</v>
      </c>
      <c r="S29" s="29">
        <v>22</v>
      </c>
      <c r="T29" s="29"/>
      <c r="U29" s="29"/>
      <c r="V29" s="25"/>
      <c r="W29" s="25"/>
      <c r="X29" s="25"/>
      <c r="Y29" s="25"/>
      <c r="Z29" s="29"/>
      <c r="AA29" s="27"/>
      <c r="AB29" s="48">
        <v>854</v>
      </c>
      <c r="AC29" s="25"/>
      <c r="AD29" s="25"/>
      <c r="AE29" s="27"/>
      <c r="AF29" s="27"/>
      <c r="AG29" s="25"/>
      <c r="AH29" s="25"/>
      <c r="AI29" s="29"/>
      <c r="AK29" s="24"/>
      <c r="AL29" s="24"/>
      <c r="AO29" s="24"/>
    </row>
    <row r="30" spans="2:41" ht="12.75" customHeight="1" x14ac:dyDescent="0.2">
      <c r="B30" s="17"/>
      <c r="D30" s="86" t="str">
        <f>AK14</f>
        <v>P.37</v>
      </c>
      <c r="E30" s="87"/>
      <c r="F30" s="88"/>
      <c r="G30" s="27" t="s">
        <v>36</v>
      </c>
      <c r="H30" s="25" t="s">
        <v>26</v>
      </c>
      <c r="I30" s="53">
        <v>8425</v>
      </c>
      <c r="J30" s="57" t="s">
        <v>106</v>
      </c>
      <c r="K30" s="27" t="s">
        <v>79</v>
      </c>
      <c r="L30" s="53">
        <v>8592</v>
      </c>
      <c r="M30" s="57" t="s">
        <v>106</v>
      </c>
      <c r="N30" s="28" t="s">
        <v>27</v>
      </c>
      <c r="O30" s="25"/>
      <c r="P30" s="25"/>
      <c r="Q30" s="25"/>
      <c r="R30" s="48"/>
      <c r="S30" s="29"/>
      <c r="T30" s="29"/>
      <c r="U30" s="29"/>
      <c r="V30" s="25"/>
      <c r="W30" s="25"/>
      <c r="X30" s="25"/>
      <c r="Y30" s="25"/>
      <c r="Z30" s="29"/>
      <c r="AA30" s="27"/>
      <c r="AB30" s="48">
        <f t="shared" ref="AB30" si="23">L30-I30</f>
        <v>167</v>
      </c>
      <c r="AC30" s="25"/>
      <c r="AD30" s="25"/>
      <c r="AE30" s="27"/>
      <c r="AF30" s="27"/>
      <c r="AG30" s="25"/>
      <c r="AH30" s="25"/>
      <c r="AI30" s="44"/>
      <c r="AK30" s="24"/>
      <c r="AL30" s="24"/>
      <c r="AO30" s="24"/>
    </row>
    <row r="31" spans="2:41" ht="12.75" customHeight="1" x14ac:dyDescent="0.2">
      <c r="B31" s="17"/>
      <c r="D31" s="25"/>
      <c r="E31" s="34"/>
      <c r="F31" s="26"/>
      <c r="G31" s="27"/>
      <c r="H31" s="25"/>
      <c r="I31" s="81"/>
      <c r="J31" s="82"/>
      <c r="K31" s="27"/>
      <c r="L31" s="81"/>
      <c r="M31" s="89"/>
      <c r="N31" s="28"/>
      <c r="O31" s="25"/>
      <c r="P31" s="25"/>
      <c r="Q31" s="25"/>
      <c r="R31" s="48"/>
      <c r="S31" s="29"/>
      <c r="T31" s="29"/>
      <c r="U31" s="29"/>
      <c r="V31" s="25"/>
      <c r="W31" s="25"/>
      <c r="X31" s="25"/>
      <c r="Y31" s="25"/>
      <c r="Z31" s="29"/>
      <c r="AA31" s="27"/>
      <c r="AB31" s="48"/>
      <c r="AC31" s="25"/>
      <c r="AD31" s="25"/>
      <c r="AE31" s="27"/>
      <c r="AF31" s="27"/>
      <c r="AG31" s="25"/>
      <c r="AH31" s="25"/>
      <c r="AI31" s="44"/>
      <c r="AK31" s="24"/>
      <c r="AL31" s="24"/>
      <c r="AO31" s="24"/>
    </row>
    <row r="32" spans="2:41" ht="12.75" customHeight="1" x14ac:dyDescent="0.2">
      <c r="B32" s="17"/>
      <c r="D32" s="86" t="str">
        <f>AK14</f>
        <v>P.37</v>
      </c>
      <c r="E32" s="87"/>
      <c r="F32" s="88"/>
      <c r="G32" s="27" t="s">
        <v>37</v>
      </c>
      <c r="H32" s="25" t="s">
        <v>30</v>
      </c>
      <c r="I32" s="64" t="s">
        <v>38</v>
      </c>
      <c r="J32" s="65"/>
      <c r="K32" s="66" t="s">
        <v>106</v>
      </c>
      <c r="L32" s="66"/>
      <c r="M32" s="67"/>
      <c r="N32" s="28" t="s">
        <v>32</v>
      </c>
      <c r="O32" s="25"/>
      <c r="P32" s="25"/>
      <c r="Q32" s="25"/>
      <c r="R32" s="48"/>
      <c r="S32" s="29"/>
      <c r="T32" s="29"/>
      <c r="U32" s="29"/>
      <c r="V32" s="25"/>
      <c r="W32" s="25"/>
      <c r="X32" s="25"/>
      <c r="Y32" s="25"/>
      <c r="Z32" s="29"/>
      <c r="AA32" s="27"/>
      <c r="AB32" s="48"/>
      <c r="AC32" s="25"/>
      <c r="AD32" s="25"/>
      <c r="AE32" s="27"/>
      <c r="AF32" s="27"/>
      <c r="AG32" s="25">
        <v>1</v>
      </c>
      <c r="AH32" s="25"/>
      <c r="AI32" s="44"/>
      <c r="AK32" s="24"/>
      <c r="AL32" s="24"/>
      <c r="AO32" s="24"/>
    </row>
    <row r="33" spans="2:41" ht="12.75" customHeight="1" x14ac:dyDescent="0.2">
      <c r="B33" s="17"/>
      <c r="D33" s="86" t="str">
        <f>AK14</f>
        <v>P.37</v>
      </c>
      <c r="E33" s="87"/>
      <c r="F33" s="88"/>
      <c r="G33" s="27" t="s">
        <v>39</v>
      </c>
      <c r="H33" s="25" t="s">
        <v>30</v>
      </c>
      <c r="I33" s="64" t="s">
        <v>38</v>
      </c>
      <c r="J33" s="65"/>
      <c r="K33" s="66" t="s">
        <v>106</v>
      </c>
      <c r="L33" s="66"/>
      <c r="M33" s="67"/>
      <c r="N33" s="28" t="s">
        <v>32</v>
      </c>
      <c r="O33" s="25"/>
      <c r="P33" s="25"/>
      <c r="Q33" s="25"/>
      <c r="R33" s="25"/>
      <c r="S33" s="29"/>
      <c r="T33" s="29"/>
      <c r="U33" s="29"/>
      <c r="V33" s="25"/>
      <c r="W33" s="48"/>
      <c r="X33" s="25"/>
      <c r="Y33" s="25"/>
      <c r="Z33" s="29"/>
      <c r="AA33" s="27"/>
      <c r="AB33" s="25"/>
      <c r="AC33" s="25"/>
      <c r="AD33" s="48"/>
      <c r="AE33" s="27"/>
      <c r="AF33" s="27"/>
      <c r="AG33" s="25">
        <v>1</v>
      </c>
      <c r="AH33" s="25"/>
      <c r="AI33" s="44"/>
      <c r="AK33" s="24"/>
      <c r="AL33" s="24"/>
      <c r="AO33" s="24"/>
    </row>
    <row r="34" spans="2:41" ht="12.75" customHeight="1" x14ac:dyDescent="0.2">
      <c r="B34" s="17"/>
      <c r="D34" s="86" t="str">
        <f>AK14</f>
        <v>P.37</v>
      </c>
      <c r="E34" s="87"/>
      <c r="F34" s="88"/>
      <c r="G34" s="27" t="s">
        <v>40</v>
      </c>
      <c r="H34" s="25" t="s">
        <v>30</v>
      </c>
      <c r="I34" s="64" t="s">
        <v>41</v>
      </c>
      <c r="J34" s="65"/>
      <c r="K34" s="66" t="s">
        <v>106</v>
      </c>
      <c r="L34" s="66"/>
      <c r="M34" s="67"/>
      <c r="N34" s="28" t="s">
        <v>32</v>
      </c>
      <c r="O34" s="25"/>
      <c r="P34" s="25"/>
      <c r="Q34" s="25"/>
      <c r="R34" s="25"/>
      <c r="S34" s="29"/>
      <c r="T34" s="29"/>
      <c r="U34" s="29"/>
      <c r="V34" s="25"/>
      <c r="W34" s="25"/>
      <c r="X34" s="25"/>
      <c r="Y34" s="25"/>
      <c r="Z34" s="29"/>
      <c r="AA34" s="27"/>
      <c r="AB34" s="25"/>
      <c r="AC34" s="25"/>
      <c r="AD34" s="25"/>
      <c r="AE34" s="27"/>
      <c r="AF34" s="27"/>
      <c r="AG34" s="25">
        <v>1</v>
      </c>
      <c r="AH34" s="25"/>
      <c r="AI34" s="44"/>
      <c r="AK34" s="24"/>
      <c r="AL34" s="24"/>
    </row>
    <row r="35" spans="2:41" ht="12.75" customHeight="1" x14ac:dyDescent="0.2">
      <c r="B35" s="17"/>
      <c r="D35" s="86" t="str">
        <f>AK14</f>
        <v>P.37</v>
      </c>
      <c r="E35" s="87"/>
      <c r="F35" s="88"/>
      <c r="G35" s="27" t="s">
        <v>42</v>
      </c>
      <c r="H35" s="25" t="s">
        <v>30</v>
      </c>
      <c r="I35" s="64" t="s">
        <v>41</v>
      </c>
      <c r="J35" s="65"/>
      <c r="K35" s="66" t="s">
        <v>106</v>
      </c>
      <c r="L35" s="66"/>
      <c r="M35" s="67"/>
      <c r="N35" s="28" t="s">
        <v>32</v>
      </c>
      <c r="O35" s="25"/>
      <c r="P35" s="25"/>
      <c r="Q35" s="25"/>
      <c r="R35" s="25"/>
      <c r="S35" s="29"/>
      <c r="T35" s="29"/>
      <c r="U35" s="29"/>
      <c r="V35" s="25"/>
      <c r="W35" s="25"/>
      <c r="X35" s="25"/>
      <c r="Y35" s="25"/>
      <c r="Z35" s="29"/>
      <c r="AA35" s="27"/>
      <c r="AB35" s="25"/>
      <c r="AC35" s="25"/>
      <c r="AD35" s="25"/>
      <c r="AE35" s="27"/>
      <c r="AF35" s="27"/>
      <c r="AG35" s="25">
        <v>1</v>
      </c>
      <c r="AH35" s="25"/>
      <c r="AI35" s="44"/>
      <c r="AK35" s="24"/>
      <c r="AL35" s="24"/>
    </row>
    <row r="36" spans="2:41" ht="12.75" customHeight="1" x14ac:dyDescent="0.2">
      <c r="B36" s="17"/>
      <c r="D36" s="86" t="str">
        <f>AK14</f>
        <v>P.37</v>
      </c>
      <c r="E36" s="87"/>
      <c r="F36" s="88"/>
      <c r="G36" s="27" t="s">
        <v>43</v>
      </c>
      <c r="H36" s="25" t="s">
        <v>30</v>
      </c>
      <c r="I36" s="64" t="s">
        <v>44</v>
      </c>
      <c r="J36" s="65"/>
      <c r="K36" s="66" t="s">
        <v>106</v>
      </c>
      <c r="L36" s="66"/>
      <c r="M36" s="67"/>
      <c r="N36" s="28" t="s">
        <v>32</v>
      </c>
      <c r="O36" s="25"/>
      <c r="P36" s="25"/>
      <c r="Q36" s="25"/>
      <c r="R36" s="25"/>
      <c r="S36" s="29"/>
      <c r="T36" s="29"/>
      <c r="U36" s="29"/>
      <c r="V36" s="25"/>
      <c r="W36" s="25"/>
      <c r="X36" s="25"/>
      <c r="Y36" s="25"/>
      <c r="Z36" s="29"/>
      <c r="AA36" s="27"/>
      <c r="AB36" s="25"/>
      <c r="AC36" s="25"/>
      <c r="AD36" s="25"/>
      <c r="AE36" s="27"/>
      <c r="AF36" s="27"/>
      <c r="AG36" s="25">
        <v>1</v>
      </c>
      <c r="AH36" s="25"/>
      <c r="AI36" s="44"/>
      <c r="AK36" s="24"/>
      <c r="AL36" s="24"/>
    </row>
    <row r="37" spans="2:41" ht="12.75" customHeight="1" x14ac:dyDescent="0.2">
      <c r="B37" s="17"/>
      <c r="D37" s="86" t="str">
        <f>AK14</f>
        <v>P.37</v>
      </c>
      <c r="E37" s="87"/>
      <c r="F37" s="88"/>
      <c r="G37" s="27" t="s">
        <v>45</v>
      </c>
      <c r="H37" s="25" t="s">
        <v>30</v>
      </c>
      <c r="I37" s="64" t="s">
        <v>44</v>
      </c>
      <c r="J37" s="65"/>
      <c r="K37" s="66" t="s">
        <v>106</v>
      </c>
      <c r="L37" s="66"/>
      <c r="M37" s="67"/>
      <c r="N37" s="28" t="s">
        <v>32</v>
      </c>
      <c r="O37" s="25"/>
      <c r="P37" s="25"/>
      <c r="Q37" s="25"/>
      <c r="R37" s="25"/>
      <c r="S37" s="29"/>
      <c r="T37" s="29"/>
      <c r="U37" s="29"/>
      <c r="V37" s="25"/>
      <c r="W37" s="25"/>
      <c r="X37" s="25"/>
      <c r="Y37" s="25"/>
      <c r="Z37" s="29"/>
      <c r="AA37" s="27"/>
      <c r="AB37" s="25"/>
      <c r="AC37" s="25"/>
      <c r="AD37" s="25"/>
      <c r="AE37" s="27"/>
      <c r="AF37" s="27"/>
      <c r="AG37" s="25">
        <v>1</v>
      </c>
      <c r="AH37" s="25"/>
      <c r="AI37" s="44"/>
      <c r="AK37" s="24"/>
      <c r="AL37" s="24"/>
    </row>
    <row r="38" spans="2:41" ht="12.75" customHeight="1" x14ac:dyDescent="0.2">
      <c r="B38" s="17"/>
      <c r="D38" s="86" t="str">
        <f>AK14</f>
        <v>P.37</v>
      </c>
      <c r="E38" s="87"/>
      <c r="F38" s="88"/>
      <c r="G38" s="27" t="s">
        <v>46</v>
      </c>
      <c r="H38" s="25" t="s">
        <v>30</v>
      </c>
      <c r="I38" s="64" t="s">
        <v>47</v>
      </c>
      <c r="J38" s="65"/>
      <c r="K38" s="66" t="s">
        <v>106</v>
      </c>
      <c r="L38" s="66"/>
      <c r="M38" s="67"/>
      <c r="N38" s="28" t="s">
        <v>32</v>
      </c>
      <c r="O38" s="25"/>
      <c r="P38" s="25"/>
      <c r="Q38" s="25"/>
      <c r="R38" s="25"/>
      <c r="S38" s="29"/>
      <c r="T38" s="29"/>
      <c r="U38" s="29"/>
      <c r="V38" s="25"/>
      <c r="W38" s="25"/>
      <c r="X38" s="25"/>
      <c r="Y38" s="25"/>
      <c r="Z38" s="29"/>
      <c r="AA38" s="27"/>
      <c r="AB38" s="25"/>
      <c r="AC38" s="25"/>
      <c r="AD38" s="25"/>
      <c r="AE38" s="27"/>
      <c r="AF38" s="27"/>
      <c r="AG38" s="25">
        <v>1</v>
      </c>
      <c r="AH38" s="25"/>
      <c r="AI38" s="44"/>
      <c r="AK38" s="24"/>
      <c r="AL38" s="24"/>
    </row>
    <row r="39" spans="2:41" ht="12.75" customHeight="1" x14ac:dyDescent="0.2">
      <c r="B39" s="17"/>
      <c r="D39" s="86" t="str">
        <f>AK14</f>
        <v>P.37</v>
      </c>
      <c r="E39" s="87"/>
      <c r="F39" s="88"/>
      <c r="G39" s="27" t="s">
        <v>48</v>
      </c>
      <c r="H39" s="25" t="s">
        <v>30</v>
      </c>
      <c r="I39" s="64" t="s">
        <v>47</v>
      </c>
      <c r="J39" s="65"/>
      <c r="K39" s="66" t="s">
        <v>106</v>
      </c>
      <c r="L39" s="66"/>
      <c r="M39" s="67"/>
      <c r="N39" s="28" t="s">
        <v>32</v>
      </c>
      <c r="O39" s="25"/>
      <c r="P39" s="25"/>
      <c r="Q39" s="25"/>
      <c r="R39" s="25"/>
      <c r="S39" s="29"/>
      <c r="T39" s="29"/>
      <c r="U39" s="29"/>
      <c r="V39" s="25"/>
      <c r="W39" s="25"/>
      <c r="X39" s="25"/>
      <c r="Y39" s="25"/>
      <c r="Z39" s="29"/>
      <c r="AA39" s="27"/>
      <c r="AB39" s="25"/>
      <c r="AC39" s="25"/>
      <c r="AD39" s="25"/>
      <c r="AE39" s="27"/>
      <c r="AF39" s="27"/>
      <c r="AG39" s="25">
        <v>1</v>
      </c>
      <c r="AH39" s="25"/>
      <c r="AI39" s="44"/>
      <c r="AK39" s="24"/>
      <c r="AL39" s="24"/>
    </row>
    <row r="40" spans="2:41" ht="12.75" customHeight="1" x14ac:dyDescent="0.2">
      <c r="B40" s="17"/>
      <c r="D40" s="86" t="str">
        <f>AK14</f>
        <v>P.37</v>
      </c>
      <c r="E40" s="87"/>
      <c r="F40" s="88"/>
      <c r="G40" s="27" t="s">
        <v>49</v>
      </c>
      <c r="H40" s="25" t="s">
        <v>51</v>
      </c>
      <c r="I40" s="64">
        <v>5543</v>
      </c>
      <c r="J40" s="65"/>
      <c r="K40" s="66" t="s">
        <v>108</v>
      </c>
      <c r="L40" s="66"/>
      <c r="M40" s="67"/>
      <c r="N40" s="28" t="s">
        <v>80</v>
      </c>
      <c r="O40" s="25"/>
      <c r="P40" s="25"/>
      <c r="Q40" s="25"/>
      <c r="R40" s="25"/>
      <c r="S40" s="29"/>
      <c r="T40" s="29"/>
      <c r="U40" s="29"/>
      <c r="V40" s="25"/>
      <c r="W40" s="25"/>
      <c r="X40" s="25"/>
      <c r="Y40" s="25">
        <v>1</v>
      </c>
      <c r="Z40" s="29"/>
      <c r="AA40" s="27"/>
      <c r="AB40" s="25"/>
      <c r="AC40" s="25"/>
      <c r="AD40" s="25"/>
      <c r="AE40" s="27"/>
      <c r="AF40" s="27"/>
      <c r="AG40" s="25"/>
      <c r="AH40" s="25"/>
      <c r="AI40" s="29"/>
      <c r="AK40" s="24"/>
      <c r="AL40" s="24"/>
    </row>
    <row r="41" spans="2:41" ht="12.75" customHeight="1" x14ac:dyDescent="0.2">
      <c r="B41" s="17"/>
      <c r="D41" s="86" t="str">
        <f>AK14</f>
        <v>P.37</v>
      </c>
      <c r="E41" s="87"/>
      <c r="F41" s="88"/>
      <c r="G41" s="27" t="s">
        <v>50</v>
      </c>
      <c r="H41" s="25" t="s">
        <v>51</v>
      </c>
      <c r="I41" s="64">
        <v>5609</v>
      </c>
      <c r="J41" s="65"/>
      <c r="K41" s="66" t="s">
        <v>108</v>
      </c>
      <c r="L41" s="66"/>
      <c r="M41" s="67"/>
      <c r="N41" s="28" t="s">
        <v>80</v>
      </c>
      <c r="O41" s="25"/>
      <c r="P41" s="25"/>
      <c r="Q41" s="25"/>
      <c r="R41" s="25"/>
      <c r="S41" s="29"/>
      <c r="T41" s="29"/>
      <c r="U41" s="29"/>
      <c r="V41" s="25"/>
      <c r="W41" s="25"/>
      <c r="X41" s="25"/>
      <c r="Y41" s="25">
        <v>1</v>
      </c>
      <c r="Z41" s="29"/>
      <c r="AA41" s="27"/>
      <c r="AB41" s="25"/>
      <c r="AC41" s="25"/>
      <c r="AD41" s="25"/>
      <c r="AE41" s="27"/>
      <c r="AF41" s="27"/>
      <c r="AG41" s="25"/>
      <c r="AH41" s="25"/>
      <c r="AI41" s="29"/>
      <c r="AK41" s="24"/>
      <c r="AL41" s="24"/>
    </row>
    <row r="42" spans="2:41" ht="12.75" customHeight="1" x14ac:dyDescent="0.2">
      <c r="B42" s="17"/>
      <c r="D42" s="25"/>
      <c r="E42" s="34"/>
      <c r="F42" s="26"/>
      <c r="G42" s="27"/>
      <c r="H42" s="25"/>
      <c r="I42" s="81"/>
      <c r="J42" s="82"/>
      <c r="K42" s="27"/>
      <c r="L42" s="81"/>
      <c r="M42" s="82"/>
      <c r="N42" s="28"/>
      <c r="O42" s="25"/>
      <c r="P42" s="25"/>
      <c r="Q42" s="25"/>
      <c r="R42" s="25"/>
      <c r="S42" s="29"/>
      <c r="T42" s="29"/>
      <c r="U42" s="29"/>
      <c r="V42" s="25"/>
      <c r="W42" s="25"/>
      <c r="X42" s="25"/>
      <c r="Y42" s="25"/>
      <c r="Z42" s="29"/>
      <c r="AA42" s="27"/>
      <c r="AB42" s="25"/>
      <c r="AC42" s="25"/>
      <c r="AD42" s="25"/>
      <c r="AE42" s="27"/>
      <c r="AF42" s="27"/>
      <c r="AG42" s="25"/>
      <c r="AH42" s="25"/>
      <c r="AI42" s="29"/>
      <c r="AK42" s="24"/>
      <c r="AL42" s="24"/>
      <c r="AM42" s="24"/>
    </row>
    <row r="43" spans="2:41" ht="12.75" customHeight="1" x14ac:dyDescent="0.2">
      <c r="B43" s="17"/>
      <c r="D43" s="86" t="str">
        <f>AK14</f>
        <v>P.37</v>
      </c>
      <c r="E43" s="87"/>
      <c r="F43" s="88"/>
      <c r="G43" s="27" t="s">
        <v>52</v>
      </c>
      <c r="H43" s="25" t="s">
        <v>26</v>
      </c>
      <c r="I43" s="64" t="s">
        <v>53</v>
      </c>
      <c r="J43" s="65"/>
      <c r="K43" s="66" t="s">
        <v>105</v>
      </c>
      <c r="L43" s="66"/>
      <c r="M43" s="67"/>
      <c r="N43" s="28" t="s">
        <v>80</v>
      </c>
      <c r="O43" s="25"/>
      <c r="P43" s="25"/>
      <c r="Q43" s="25"/>
      <c r="R43" s="25"/>
      <c r="S43" s="29"/>
      <c r="T43" s="29"/>
      <c r="U43" s="29"/>
      <c r="V43" s="25"/>
      <c r="W43" s="25"/>
      <c r="X43" s="25"/>
      <c r="Y43" s="25"/>
      <c r="Z43" s="29"/>
      <c r="AA43" s="27"/>
      <c r="AB43" s="25"/>
      <c r="AC43" s="25"/>
      <c r="AD43" s="25"/>
      <c r="AE43" s="27"/>
      <c r="AF43" s="27"/>
      <c r="AG43" s="25"/>
      <c r="AH43" s="25"/>
      <c r="AI43" s="29">
        <v>18</v>
      </c>
      <c r="AK43" s="24"/>
      <c r="AL43" s="24"/>
      <c r="AM43" s="24"/>
    </row>
    <row r="44" spans="2:41" ht="12.75" customHeight="1" x14ac:dyDescent="0.2">
      <c r="B44" s="17"/>
      <c r="D44" s="25"/>
      <c r="E44" s="34"/>
      <c r="F44" s="26"/>
      <c r="G44" s="27"/>
      <c r="H44" s="25"/>
      <c r="I44" s="81"/>
      <c r="J44" s="82"/>
      <c r="K44" s="27"/>
      <c r="L44" s="81"/>
      <c r="M44" s="82"/>
      <c r="N44" s="28"/>
      <c r="O44" s="25"/>
      <c r="P44" s="25"/>
      <c r="Q44" s="25"/>
      <c r="R44" s="25"/>
      <c r="S44" s="29"/>
      <c r="T44" s="29"/>
      <c r="U44" s="29"/>
      <c r="V44" s="25"/>
      <c r="W44" s="25"/>
      <c r="X44" s="25"/>
      <c r="Y44" s="25"/>
      <c r="Z44" s="29"/>
      <c r="AA44" s="27"/>
      <c r="AB44" s="25"/>
      <c r="AC44" s="25"/>
      <c r="AD44" s="25"/>
      <c r="AE44" s="27"/>
      <c r="AF44" s="27"/>
      <c r="AG44" s="25"/>
      <c r="AH44" s="25"/>
      <c r="AI44" s="29"/>
      <c r="AK44" s="24"/>
      <c r="AL44" s="24"/>
      <c r="AM44" s="24"/>
    </row>
    <row r="45" spans="2:41" ht="12.75" customHeight="1" x14ac:dyDescent="0.2">
      <c r="B45" s="17"/>
      <c r="D45" s="86" t="str">
        <f>AK14</f>
        <v>P.37</v>
      </c>
      <c r="E45" s="87"/>
      <c r="F45" s="88"/>
      <c r="G45" s="27" t="s">
        <v>54</v>
      </c>
      <c r="H45" s="25" t="s">
        <v>30</v>
      </c>
      <c r="I45" s="53">
        <v>8304</v>
      </c>
      <c r="J45" s="58" t="s">
        <v>106</v>
      </c>
      <c r="K45" s="27" t="s">
        <v>79</v>
      </c>
      <c r="L45" s="53">
        <v>8573</v>
      </c>
      <c r="M45" s="54" t="s">
        <v>106</v>
      </c>
      <c r="N45" s="28" t="s">
        <v>32</v>
      </c>
      <c r="O45" s="25"/>
      <c r="P45" s="25"/>
      <c r="Q45" s="25"/>
      <c r="R45" s="48">
        <f>(L45-I45)/40+1</f>
        <v>7.7249999999999996</v>
      </c>
      <c r="S45" s="29"/>
      <c r="T45" s="29"/>
      <c r="U45" s="29"/>
      <c r="V45" s="25"/>
      <c r="W45" s="29"/>
      <c r="X45" s="25"/>
      <c r="Y45" s="25"/>
      <c r="Z45" s="29"/>
      <c r="AA45" s="27"/>
      <c r="AB45" s="25"/>
      <c r="AC45" s="25"/>
      <c r="AD45" s="29">
        <f>L45-I45</f>
        <v>269</v>
      </c>
      <c r="AE45" s="27"/>
      <c r="AF45" s="27"/>
      <c r="AG45" s="25"/>
      <c r="AH45" s="25"/>
      <c r="AI45" s="29"/>
      <c r="AK45" s="24"/>
      <c r="AL45" s="24"/>
      <c r="AM45" s="24"/>
    </row>
    <row r="46" spans="2:41" ht="12.75" customHeight="1" x14ac:dyDescent="0.2">
      <c r="B46" s="17"/>
      <c r="D46" s="86" t="str">
        <f>AK14</f>
        <v>P.37</v>
      </c>
      <c r="E46" s="87"/>
      <c r="F46" s="88"/>
      <c r="G46" s="27" t="s">
        <v>55</v>
      </c>
      <c r="H46" s="25" t="s">
        <v>51</v>
      </c>
      <c r="I46" s="53">
        <v>5523</v>
      </c>
      <c r="J46" s="58" t="s">
        <v>108</v>
      </c>
      <c r="K46" s="27" t="s">
        <v>79</v>
      </c>
      <c r="L46" s="53">
        <v>5622</v>
      </c>
      <c r="M46" s="58" t="s">
        <v>108</v>
      </c>
      <c r="N46" s="28" t="s">
        <v>27</v>
      </c>
      <c r="O46" s="25"/>
      <c r="P46" s="25"/>
      <c r="Q46" s="25"/>
      <c r="R46" s="48">
        <f>(L46-I46)/40+1</f>
        <v>3.4750000000000001</v>
      </c>
      <c r="S46" s="29">
        <v>3</v>
      </c>
      <c r="T46" s="29"/>
      <c r="U46" s="29"/>
      <c r="V46" s="25"/>
      <c r="W46" s="29">
        <f>L46-I46</f>
        <v>99</v>
      </c>
      <c r="X46" s="25"/>
      <c r="Y46" s="25"/>
      <c r="Z46" s="29"/>
      <c r="AA46" s="27"/>
      <c r="AB46" s="25"/>
      <c r="AC46" s="25"/>
      <c r="AD46" s="29"/>
      <c r="AE46" s="27"/>
      <c r="AF46" s="27"/>
      <c r="AG46" s="25"/>
      <c r="AH46" s="25"/>
      <c r="AI46" s="29"/>
      <c r="AK46" s="24"/>
      <c r="AL46" s="24"/>
      <c r="AM46" s="24"/>
    </row>
    <row r="47" spans="2:41" ht="12.75" customHeight="1" x14ac:dyDescent="0.2">
      <c r="B47" s="17"/>
      <c r="D47" s="25"/>
      <c r="E47" s="34"/>
      <c r="F47" s="26"/>
      <c r="G47" s="27"/>
      <c r="H47" s="25"/>
      <c r="I47" s="81"/>
      <c r="J47" s="82"/>
      <c r="K47" s="27"/>
      <c r="L47" s="81"/>
      <c r="M47" s="82"/>
      <c r="N47" s="28"/>
      <c r="O47" s="25"/>
      <c r="P47" s="25"/>
      <c r="Q47" s="25"/>
      <c r="R47" s="48"/>
      <c r="S47" s="29"/>
      <c r="T47" s="29"/>
      <c r="U47" s="29"/>
      <c r="V47" s="25"/>
      <c r="W47" s="25"/>
      <c r="X47" s="25"/>
      <c r="Y47" s="25"/>
      <c r="Z47" s="29"/>
      <c r="AA47" s="27"/>
      <c r="AB47" s="48"/>
      <c r="AC47" s="25"/>
      <c r="AD47" s="25"/>
      <c r="AE47" s="27"/>
      <c r="AF47" s="27"/>
      <c r="AG47" s="25"/>
      <c r="AH47" s="25"/>
      <c r="AI47" s="29"/>
      <c r="AK47" s="24"/>
      <c r="AL47" s="24"/>
      <c r="AM47" s="24"/>
    </row>
    <row r="48" spans="2:41" ht="12.75" customHeight="1" x14ac:dyDescent="0.2">
      <c r="B48" s="17"/>
      <c r="D48" s="86" t="str">
        <f>AK14</f>
        <v>P.37</v>
      </c>
      <c r="E48" s="87"/>
      <c r="F48" s="88"/>
      <c r="G48" s="27" t="s">
        <v>57</v>
      </c>
      <c r="H48" s="25" t="s">
        <v>30</v>
      </c>
      <c r="I48" s="64" t="s">
        <v>31</v>
      </c>
      <c r="J48" s="65"/>
      <c r="K48" s="66" t="s">
        <v>106</v>
      </c>
      <c r="L48" s="66"/>
      <c r="M48" s="67"/>
      <c r="N48" s="28" t="s">
        <v>32</v>
      </c>
      <c r="O48" s="25"/>
      <c r="P48" s="25"/>
      <c r="Q48" s="25"/>
      <c r="R48" s="48"/>
      <c r="S48" s="29"/>
      <c r="T48" s="29"/>
      <c r="U48" s="29"/>
      <c r="V48" s="25"/>
      <c r="W48" s="25"/>
      <c r="X48" s="25"/>
      <c r="Y48" s="25"/>
      <c r="Z48" s="29"/>
      <c r="AA48" s="27"/>
      <c r="AB48" s="48"/>
      <c r="AC48" s="25"/>
      <c r="AD48" s="25"/>
      <c r="AE48" s="27">
        <v>36</v>
      </c>
      <c r="AF48" s="27"/>
      <c r="AG48" s="25"/>
      <c r="AH48" s="25"/>
      <c r="AI48" s="29"/>
      <c r="AK48" s="24"/>
      <c r="AL48" s="24"/>
      <c r="AM48" s="24"/>
    </row>
    <row r="49" spans="2:41" ht="12.75" customHeight="1" x14ac:dyDescent="0.2">
      <c r="B49" s="17"/>
      <c r="D49" s="86" t="str">
        <f>AK14</f>
        <v>P.37</v>
      </c>
      <c r="E49" s="87"/>
      <c r="F49" s="88"/>
      <c r="G49" s="27" t="s">
        <v>58</v>
      </c>
      <c r="H49" s="25" t="s">
        <v>51</v>
      </c>
      <c r="I49" s="64" t="s">
        <v>60</v>
      </c>
      <c r="J49" s="65"/>
      <c r="K49" s="66" t="s">
        <v>108</v>
      </c>
      <c r="L49" s="66"/>
      <c r="M49" s="67"/>
      <c r="N49" s="28" t="s">
        <v>32</v>
      </c>
      <c r="O49" s="25"/>
      <c r="P49" s="25"/>
      <c r="Q49" s="25"/>
      <c r="R49" s="48"/>
      <c r="S49" s="29"/>
      <c r="T49" s="29"/>
      <c r="U49" s="29"/>
      <c r="V49" s="25"/>
      <c r="W49" s="25"/>
      <c r="X49" s="25">
        <v>26</v>
      </c>
      <c r="Y49" s="25"/>
      <c r="Z49" s="29"/>
      <c r="AA49" s="27"/>
      <c r="AB49" s="48"/>
      <c r="AC49" s="25"/>
      <c r="AD49" s="25"/>
      <c r="AE49" s="27"/>
      <c r="AF49" s="27"/>
      <c r="AG49" s="25"/>
      <c r="AH49" s="25"/>
      <c r="AI49" s="29"/>
      <c r="AK49" s="24"/>
      <c r="AL49" s="24"/>
      <c r="AM49" s="24"/>
    </row>
    <row r="50" spans="2:41" ht="12.75" customHeight="1" x14ac:dyDescent="0.2">
      <c r="B50" s="17"/>
      <c r="D50" s="86" t="str">
        <f>AK14</f>
        <v>P.37</v>
      </c>
      <c r="E50" s="87"/>
      <c r="F50" s="88"/>
      <c r="G50" s="27" t="s">
        <v>59</v>
      </c>
      <c r="H50" s="25" t="s">
        <v>51</v>
      </c>
      <c r="I50" s="64" t="s">
        <v>56</v>
      </c>
      <c r="J50" s="65"/>
      <c r="K50" s="66" t="s">
        <v>108</v>
      </c>
      <c r="L50" s="66"/>
      <c r="M50" s="67"/>
      <c r="N50" s="28" t="s">
        <v>27</v>
      </c>
      <c r="O50" s="25"/>
      <c r="P50" s="25"/>
      <c r="Q50" s="25"/>
      <c r="R50" s="48"/>
      <c r="S50" s="29"/>
      <c r="T50" s="29"/>
      <c r="U50" s="29"/>
      <c r="V50" s="25"/>
      <c r="W50" s="25"/>
      <c r="X50" s="25">
        <v>35</v>
      </c>
      <c r="Y50" s="25"/>
      <c r="Z50" s="29"/>
      <c r="AA50" s="27"/>
      <c r="AB50" s="48"/>
      <c r="AC50" s="25"/>
      <c r="AD50" s="25"/>
      <c r="AE50" s="27"/>
      <c r="AF50" s="27"/>
      <c r="AG50" s="25"/>
      <c r="AH50" s="25"/>
      <c r="AI50" s="29"/>
      <c r="AK50" s="24"/>
      <c r="AL50" s="24"/>
      <c r="AM50" s="24"/>
    </row>
    <row r="51" spans="2:41" ht="12.75" customHeight="1" x14ac:dyDescent="0.2">
      <c r="B51" s="17"/>
      <c r="D51" s="25"/>
      <c r="E51" s="34"/>
      <c r="F51" s="26"/>
      <c r="G51" s="27"/>
      <c r="H51" s="25"/>
      <c r="I51" s="81"/>
      <c r="J51" s="82"/>
      <c r="K51" s="27"/>
      <c r="L51" s="81"/>
      <c r="M51" s="82"/>
      <c r="N51" s="28"/>
      <c r="O51" s="25"/>
      <c r="P51" s="25"/>
      <c r="Q51" s="25"/>
      <c r="R51" s="48"/>
      <c r="S51" s="29"/>
      <c r="T51" s="29"/>
      <c r="U51" s="29"/>
      <c r="V51" s="25"/>
      <c r="W51" s="25"/>
      <c r="X51" s="25"/>
      <c r="Y51" s="25"/>
      <c r="Z51" s="29"/>
      <c r="AA51" s="27"/>
      <c r="AB51" s="48"/>
      <c r="AC51" s="25"/>
      <c r="AD51" s="25"/>
      <c r="AE51" s="27"/>
      <c r="AF51" s="27"/>
      <c r="AG51" s="25"/>
      <c r="AH51" s="25"/>
      <c r="AI51" s="29"/>
      <c r="AK51" s="24"/>
      <c r="AL51" s="24"/>
      <c r="AM51" s="24"/>
    </row>
    <row r="52" spans="2:41" ht="12.75" customHeight="1" x14ac:dyDescent="0.2">
      <c r="B52" s="17"/>
      <c r="D52" s="86" t="str">
        <f>AK14</f>
        <v>P.37</v>
      </c>
      <c r="E52" s="87"/>
      <c r="F52" s="88"/>
      <c r="G52" s="27" t="s">
        <v>61</v>
      </c>
      <c r="H52" s="25" t="s">
        <v>51</v>
      </c>
      <c r="I52" s="53">
        <v>8573</v>
      </c>
      <c r="J52" s="58" t="s">
        <v>106</v>
      </c>
      <c r="K52" s="27" t="s">
        <v>79</v>
      </c>
      <c r="L52" s="53">
        <v>5502</v>
      </c>
      <c r="M52" s="58" t="s">
        <v>108</v>
      </c>
      <c r="N52" s="28" t="s">
        <v>80</v>
      </c>
      <c r="O52" s="25"/>
      <c r="P52" s="25"/>
      <c r="Q52" s="25"/>
      <c r="R52" s="48"/>
      <c r="S52" s="29"/>
      <c r="T52" s="29"/>
      <c r="U52" s="29"/>
      <c r="V52" s="25"/>
      <c r="W52" s="25"/>
      <c r="X52" s="25"/>
      <c r="Y52" s="25"/>
      <c r="Z52" s="29">
        <v>63</v>
      </c>
      <c r="AA52" s="27"/>
      <c r="AB52" s="48"/>
      <c r="AC52" s="25"/>
      <c r="AD52" s="25"/>
      <c r="AE52" s="27"/>
      <c r="AF52" s="27"/>
      <c r="AG52" s="25"/>
      <c r="AH52" s="25"/>
      <c r="AI52" s="29"/>
      <c r="AK52" s="24"/>
      <c r="AL52" s="24"/>
      <c r="AM52" s="24"/>
    </row>
    <row r="53" spans="2:41" ht="12.75" customHeight="1" x14ac:dyDescent="0.2">
      <c r="B53" s="17"/>
      <c r="D53" s="25"/>
      <c r="E53" s="34"/>
      <c r="F53" s="26"/>
      <c r="G53" s="27"/>
      <c r="H53" s="25"/>
      <c r="I53" s="81"/>
      <c r="J53" s="82"/>
      <c r="K53" s="27"/>
      <c r="L53" s="81"/>
      <c r="M53" s="82"/>
      <c r="N53" s="28"/>
      <c r="O53" s="25"/>
      <c r="P53" s="25"/>
      <c r="Q53" s="25"/>
      <c r="R53" s="48"/>
      <c r="S53" s="29"/>
      <c r="T53" s="29"/>
      <c r="U53" s="29"/>
      <c r="V53" s="25"/>
      <c r="W53" s="25"/>
      <c r="X53" s="25"/>
      <c r="Y53" s="25"/>
      <c r="Z53" s="29"/>
      <c r="AA53" s="27"/>
      <c r="AB53" s="48"/>
      <c r="AC53" s="25"/>
      <c r="AD53" s="25"/>
      <c r="AE53" s="27"/>
      <c r="AF53" s="27"/>
      <c r="AG53" s="25"/>
      <c r="AH53" s="25"/>
      <c r="AI53" s="29"/>
      <c r="AK53" s="24"/>
      <c r="AL53" s="24"/>
      <c r="AM53" s="24"/>
    </row>
    <row r="54" spans="2:41" ht="12.75" customHeight="1" x14ac:dyDescent="0.2">
      <c r="B54" s="17"/>
      <c r="D54" s="86" t="str">
        <f>AK13</f>
        <v>P.36</v>
      </c>
      <c r="E54" s="87"/>
      <c r="F54" s="88"/>
      <c r="G54" s="27" t="s">
        <v>62</v>
      </c>
      <c r="H54" s="25" t="s">
        <v>30</v>
      </c>
      <c r="I54" s="64" t="s">
        <v>64</v>
      </c>
      <c r="J54" s="65"/>
      <c r="K54" s="66" t="s">
        <v>106</v>
      </c>
      <c r="L54" s="66"/>
      <c r="M54" s="67"/>
      <c r="N54" s="28" t="s">
        <v>32</v>
      </c>
      <c r="O54" s="25"/>
      <c r="P54" s="25"/>
      <c r="Q54" s="25"/>
      <c r="R54" s="48"/>
      <c r="S54" s="29"/>
      <c r="T54" s="29"/>
      <c r="U54" s="29"/>
      <c r="V54" s="25"/>
      <c r="W54" s="25"/>
      <c r="X54" s="25"/>
      <c r="Y54" s="25"/>
      <c r="Z54" s="29"/>
      <c r="AA54" s="27"/>
      <c r="AB54" s="48"/>
      <c r="AC54" s="25"/>
      <c r="AD54" s="25"/>
      <c r="AE54" s="27"/>
      <c r="AF54" s="27"/>
      <c r="AG54" s="25"/>
      <c r="AH54" s="25">
        <v>1</v>
      </c>
      <c r="AI54" s="29"/>
      <c r="AK54" s="24"/>
      <c r="AL54" s="24"/>
      <c r="AM54" s="24"/>
    </row>
    <row r="55" spans="2:41" ht="12.75" customHeight="1" x14ac:dyDescent="0.2">
      <c r="B55" s="17"/>
      <c r="D55" s="86" t="str">
        <f>AK14</f>
        <v>P.37</v>
      </c>
      <c r="E55" s="87"/>
      <c r="F55" s="88"/>
      <c r="G55" s="27" t="s">
        <v>63</v>
      </c>
      <c r="H55" s="25" t="s">
        <v>30</v>
      </c>
      <c r="I55" s="64" t="s">
        <v>65</v>
      </c>
      <c r="J55" s="65"/>
      <c r="K55" s="66" t="s">
        <v>106</v>
      </c>
      <c r="L55" s="66"/>
      <c r="M55" s="67"/>
      <c r="N55" s="28" t="s">
        <v>32</v>
      </c>
      <c r="O55" s="25"/>
      <c r="P55" s="25"/>
      <c r="Q55" s="25"/>
      <c r="R55" s="48"/>
      <c r="S55" s="29"/>
      <c r="T55" s="29"/>
      <c r="U55" s="29"/>
      <c r="V55" s="25"/>
      <c r="W55" s="25"/>
      <c r="X55" s="25"/>
      <c r="Y55" s="25"/>
      <c r="Z55" s="29"/>
      <c r="AA55" s="27"/>
      <c r="AB55" s="25"/>
      <c r="AC55" s="25"/>
      <c r="AD55" s="25"/>
      <c r="AE55" s="27"/>
      <c r="AF55" s="27"/>
      <c r="AG55" s="25"/>
      <c r="AH55" s="25">
        <v>1</v>
      </c>
      <c r="AI55" s="29"/>
      <c r="AM55" s="24"/>
      <c r="AN55" s="24"/>
      <c r="AO55" s="24"/>
    </row>
    <row r="56" spans="2:41" ht="12.75" customHeight="1" x14ac:dyDescent="0.2">
      <c r="B56" s="17"/>
      <c r="D56" s="25"/>
      <c r="E56" s="34"/>
      <c r="F56" s="26"/>
      <c r="G56" s="27"/>
      <c r="H56" s="25"/>
      <c r="I56" s="53"/>
      <c r="J56" s="54"/>
      <c r="K56" s="27"/>
      <c r="L56" s="53"/>
      <c r="M56" s="54"/>
      <c r="N56" s="28"/>
      <c r="O56" s="25"/>
      <c r="P56" s="25"/>
      <c r="Q56" s="25"/>
      <c r="R56" s="48"/>
      <c r="S56" s="29"/>
      <c r="T56" s="29"/>
      <c r="U56" s="29"/>
      <c r="V56" s="25"/>
      <c r="W56" s="25"/>
      <c r="X56" s="25"/>
      <c r="Y56" s="25"/>
      <c r="Z56" s="29"/>
      <c r="AA56" s="27"/>
      <c r="AB56" s="25"/>
      <c r="AC56" s="25"/>
      <c r="AD56" s="25"/>
      <c r="AE56" s="27"/>
      <c r="AF56" s="27"/>
      <c r="AG56" s="25"/>
      <c r="AH56" s="25"/>
      <c r="AI56" s="29"/>
      <c r="AM56" s="24"/>
      <c r="AN56" s="24"/>
      <c r="AO56" s="24"/>
    </row>
    <row r="57" spans="2:41" ht="12.75" customHeight="1" x14ac:dyDescent="0.2">
      <c r="B57" s="17"/>
      <c r="D57" s="86" t="str">
        <f>AK14</f>
        <v>P.37</v>
      </c>
      <c r="E57" s="87"/>
      <c r="F57" s="88"/>
      <c r="G57" s="27" t="s">
        <v>66</v>
      </c>
      <c r="H57" s="25" t="s">
        <v>51</v>
      </c>
      <c r="I57" s="53">
        <v>5416</v>
      </c>
      <c r="J57" s="58" t="s">
        <v>108</v>
      </c>
      <c r="K57" s="27" t="s">
        <v>79</v>
      </c>
      <c r="L57" s="53">
        <v>5536</v>
      </c>
      <c r="M57" s="58" t="s">
        <v>108</v>
      </c>
      <c r="N57" s="28" t="s">
        <v>32</v>
      </c>
      <c r="O57" s="25"/>
      <c r="P57" s="25"/>
      <c r="Q57" s="25"/>
      <c r="R57" s="25"/>
      <c r="S57" s="29"/>
      <c r="T57" s="29"/>
      <c r="U57" s="29"/>
      <c r="V57" s="25"/>
      <c r="W57" s="25"/>
      <c r="X57" s="25"/>
      <c r="Y57" s="25"/>
      <c r="Z57" s="29"/>
      <c r="AA57" s="29">
        <f>L57-I57</f>
        <v>120</v>
      </c>
      <c r="AB57" s="25"/>
      <c r="AC57" s="25"/>
      <c r="AD57" s="25"/>
      <c r="AE57" s="29"/>
      <c r="AF57" s="27"/>
      <c r="AG57" s="25"/>
      <c r="AH57" s="25"/>
      <c r="AI57" s="29"/>
      <c r="AM57" s="24"/>
      <c r="AN57" s="24"/>
      <c r="AO57" s="24"/>
    </row>
    <row r="58" spans="2:41" ht="12.75" customHeight="1" x14ac:dyDescent="0.2">
      <c r="B58" s="17"/>
      <c r="D58" s="86" t="str">
        <f>AK14</f>
        <v>P.37</v>
      </c>
      <c r="E58" s="87"/>
      <c r="F58" s="88"/>
      <c r="G58" s="27" t="s">
        <v>67</v>
      </c>
      <c r="H58" s="25" t="s">
        <v>51</v>
      </c>
      <c r="I58" s="53">
        <v>5401</v>
      </c>
      <c r="J58" s="58" t="s">
        <v>108</v>
      </c>
      <c r="K58" s="27" t="s">
        <v>79</v>
      </c>
      <c r="L58" s="53">
        <v>5523</v>
      </c>
      <c r="M58" s="58" t="s">
        <v>108</v>
      </c>
      <c r="N58" s="28" t="s">
        <v>27</v>
      </c>
      <c r="O58" s="25"/>
      <c r="P58" s="25"/>
      <c r="Q58" s="25"/>
      <c r="R58" s="25"/>
      <c r="S58" s="29"/>
      <c r="T58" s="29"/>
      <c r="U58" s="29"/>
      <c r="V58" s="25"/>
      <c r="W58" s="25"/>
      <c r="X58" s="25"/>
      <c r="Y58" s="25"/>
      <c r="Z58" s="29"/>
      <c r="AA58" s="29">
        <f>L58-I58</f>
        <v>122</v>
      </c>
      <c r="AB58" s="25"/>
      <c r="AC58" s="25"/>
      <c r="AD58" s="25"/>
      <c r="AE58" s="29"/>
      <c r="AF58" s="27"/>
      <c r="AG58" s="25"/>
      <c r="AH58" s="25"/>
      <c r="AI58" s="29"/>
      <c r="AM58" s="24"/>
      <c r="AN58" s="24"/>
      <c r="AO58" s="24"/>
    </row>
    <row r="59" spans="2:41" ht="12.75" customHeight="1" x14ac:dyDescent="0.2">
      <c r="B59" s="17"/>
      <c r="D59" s="25"/>
      <c r="E59" s="34"/>
      <c r="F59" s="26"/>
      <c r="G59" s="27"/>
      <c r="H59" s="25"/>
      <c r="I59" s="53"/>
      <c r="J59" s="54"/>
      <c r="K59" s="27"/>
      <c r="L59" s="53"/>
      <c r="M59" s="54"/>
      <c r="N59" s="28"/>
      <c r="O59" s="25"/>
      <c r="P59" s="25"/>
      <c r="Q59" s="25"/>
      <c r="R59" s="25"/>
      <c r="S59" s="29"/>
      <c r="T59" s="29"/>
      <c r="U59" s="29"/>
      <c r="V59" s="25"/>
      <c r="W59" s="25"/>
      <c r="X59" s="25"/>
      <c r="Y59" s="25"/>
      <c r="Z59" s="29"/>
      <c r="AA59" s="27"/>
      <c r="AB59" s="25"/>
      <c r="AC59" s="25"/>
      <c r="AD59" s="25"/>
      <c r="AE59" s="27"/>
      <c r="AF59" s="27"/>
      <c r="AG59" s="25"/>
      <c r="AH59" s="25"/>
      <c r="AI59" s="29"/>
      <c r="AM59" s="24"/>
      <c r="AN59" s="24"/>
      <c r="AO59" s="24"/>
    </row>
    <row r="60" spans="2:41" ht="12.75" customHeight="1" x14ac:dyDescent="0.2">
      <c r="B60" s="17"/>
      <c r="D60" s="25"/>
      <c r="E60" s="34" t="str">
        <f>AK14</f>
        <v>P.37</v>
      </c>
      <c r="F60" s="26"/>
      <c r="G60" s="27" t="s">
        <v>75</v>
      </c>
      <c r="H60" s="25" t="s">
        <v>51</v>
      </c>
      <c r="I60" s="53">
        <v>5405</v>
      </c>
      <c r="J60" s="58" t="s">
        <v>108</v>
      </c>
      <c r="K60" s="27" t="s">
        <v>79</v>
      </c>
      <c r="L60" s="53">
        <v>5416</v>
      </c>
      <c r="M60" s="58" t="s">
        <v>108</v>
      </c>
      <c r="N60" s="28" t="s">
        <v>32</v>
      </c>
      <c r="O60" s="25"/>
      <c r="P60" s="25"/>
      <c r="Q60" s="25"/>
      <c r="R60" s="25"/>
      <c r="S60" s="29"/>
      <c r="T60" s="29"/>
      <c r="U60" s="29"/>
      <c r="V60" s="29">
        <f>L60-I60</f>
        <v>11</v>
      </c>
      <c r="W60" s="25"/>
      <c r="X60" s="25"/>
      <c r="Y60" s="25"/>
      <c r="Z60" s="29"/>
      <c r="AA60" s="29"/>
      <c r="AB60" s="25"/>
      <c r="AC60" s="25"/>
      <c r="AD60" s="25"/>
      <c r="AE60" s="29"/>
      <c r="AF60" s="27"/>
      <c r="AG60" s="25"/>
      <c r="AH60" s="25"/>
      <c r="AI60" s="29"/>
      <c r="AM60" s="24"/>
      <c r="AN60" s="24"/>
      <c r="AO60" s="24"/>
    </row>
    <row r="61" spans="2:41" ht="12.75" customHeight="1" x14ac:dyDescent="0.2">
      <c r="B61" s="17"/>
      <c r="D61" s="25"/>
      <c r="E61" s="34" t="str">
        <f>AK14</f>
        <v>P.37</v>
      </c>
      <c r="F61" s="26"/>
      <c r="G61" s="27" t="s">
        <v>76</v>
      </c>
      <c r="H61" s="25" t="s">
        <v>51</v>
      </c>
      <c r="I61" s="53">
        <v>5502</v>
      </c>
      <c r="J61" s="58" t="s">
        <v>108</v>
      </c>
      <c r="K61" s="27" t="s">
        <v>79</v>
      </c>
      <c r="L61" s="53">
        <v>5519</v>
      </c>
      <c r="M61" s="58" t="s">
        <v>108</v>
      </c>
      <c r="N61" s="28" t="s">
        <v>32</v>
      </c>
      <c r="O61" s="25"/>
      <c r="P61" s="25"/>
      <c r="Q61" s="25"/>
      <c r="R61" s="25"/>
      <c r="S61" s="29"/>
      <c r="T61" s="29"/>
      <c r="U61" s="29"/>
      <c r="V61" s="29">
        <v>39</v>
      </c>
      <c r="W61" s="25"/>
      <c r="X61" s="25"/>
      <c r="Y61" s="25"/>
      <c r="Z61" s="29"/>
      <c r="AA61" s="29"/>
      <c r="AB61" s="25"/>
      <c r="AC61" s="25"/>
      <c r="AD61" s="25"/>
      <c r="AE61" s="29"/>
      <c r="AF61" s="27"/>
      <c r="AG61" s="25"/>
      <c r="AH61" s="25"/>
      <c r="AI61" s="29"/>
      <c r="AM61" s="24"/>
      <c r="AN61" s="24"/>
      <c r="AO61" s="24"/>
    </row>
    <row r="62" spans="2:41" ht="12.75" customHeight="1" x14ac:dyDescent="0.2">
      <c r="B62" s="17"/>
      <c r="D62" s="25"/>
      <c r="E62" s="34"/>
      <c r="F62" s="26"/>
      <c r="G62" s="27"/>
      <c r="H62" s="25"/>
      <c r="I62" s="53"/>
      <c r="J62" s="54"/>
      <c r="K62" s="27"/>
      <c r="L62" s="53"/>
      <c r="M62" s="59"/>
      <c r="N62" s="28"/>
      <c r="O62" s="25"/>
      <c r="P62" s="25"/>
      <c r="Q62" s="25"/>
      <c r="R62" s="25"/>
      <c r="S62" s="29"/>
      <c r="T62" s="29"/>
      <c r="U62" s="29"/>
      <c r="V62" s="25"/>
      <c r="W62" s="25"/>
      <c r="X62" s="25"/>
      <c r="Y62" s="25"/>
      <c r="Z62" s="29"/>
      <c r="AA62" s="29"/>
      <c r="AB62" s="25"/>
      <c r="AC62" s="25"/>
      <c r="AD62" s="25"/>
      <c r="AE62" s="29"/>
      <c r="AF62" s="27"/>
      <c r="AG62" s="25"/>
      <c r="AH62" s="25"/>
      <c r="AI62" s="29"/>
      <c r="AM62" s="24"/>
      <c r="AN62" s="24"/>
      <c r="AO62" s="24"/>
    </row>
    <row r="63" spans="2:41" ht="12.75" customHeight="1" x14ac:dyDescent="0.2">
      <c r="B63" s="17"/>
      <c r="D63" s="86" t="str">
        <f>AK14</f>
        <v>P.37</v>
      </c>
      <c r="E63" s="87"/>
      <c r="F63" s="88"/>
      <c r="G63" s="27" t="s">
        <v>77</v>
      </c>
      <c r="H63" s="25" t="s">
        <v>83</v>
      </c>
      <c r="I63" s="53">
        <v>8560</v>
      </c>
      <c r="J63" s="58" t="s">
        <v>106</v>
      </c>
      <c r="K63" s="27" t="s">
        <v>79</v>
      </c>
      <c r="L63" s="53">
        <v>8571</v>
      </c>
      <c r="M63" s="54" t="s">
        <v>106</v>
      </c>
      <c r="N63" s="28" t="s">
        <v>80</v>
      </c>
      <c r="O63" s="25"/>
      <c r="P63" s="25"/>
      <c r="Q63" s="25"/>
      <c r="R63" s="25"/>
      <c r="S63" s="29"/>
      <c r="T63" s="29"/>
      <c r="U63" s="29"/>
      <c r="V63" s="25"/>
      <c r="W63" s="25"/>
      <c r="X63" s="25"/>
      <c r="Y63" s="25"/>
      <c r="Z63" s="29"/>
      <c r="AA63" s="29"/>
      <c r="AB63" s="25"/>
      <c r="AC63" s="25"/>
      <c r="AD63" s="25"/>
      <c r="AE63" s="29"/>
      <c r="AF63" s="27">
        <v>31</v>
      </c>
      <c r="AG63" s="25"/>
      <c r="AH63" s="25"/>
      <c r="AI63" s="29"/>
      <c r="AM63" s="24"/>
      <c r="AN63" s="24"/>
      <c r="AO63" s="24"/>
    </row>
    <row r="64" spans="2:41" ht="12.75" customHeight="1" x14ac:dyDescent="0.2">
      <c r="B64" s="17"/>
      <c r="D64" s="86" t="str">
        <f>AK14</f>
        <v>P.37</v>
      </c>
      <c r="E64" s="87"/>
      <c r="F64" s="88"/>
      <c r="G64" s="27" t="s">
        <v>78</v>
      </c>
      <c r="H64" s="25" t="s">
        <v>51</v>
      </c>
      <c r="I64" s="53">
        <v>5519</v>
      </c>
      <c r="J64" s="58" t="s">
        <v>108</v>
      </c>
      <c r="K64" s="27" t="s">
        <v>79</v>
      </c>
      <c r="L64" s="53">
        <v>5537</v>
      </c>
      <c r="M64" s="58" t="s">
        <v>108</v>
      </c>
      <c r="N64" s="28" t="s">
        <v>32</v>
      </c>
      <c r="O64" s="25"/>
      <c r="P64" s="25"/>
      <c r="Q64" s="25"/>
      <c r="R64" s="25"/>
      <c r="S64" s="29"/>
      <c r="T64" s="29"/>
      <c r="U64" s="29"/>
      <c r="V64" s="25"/>
      <c r="W64" s="25"/>
      <c r="X64" s="25"/>
      <c r="Y64" s="25"/>
      <c r="Z64" s="29"/>
      <c r="AA64" s="29"/>
      <c r="AB64" s="25"/>
      <c r="AC64" s="25"/>
      <c r="AD64" s="25"/>
      <c r="AE64" s="29"/>
      <c r="AF64" s="27">
        <v>58</v>
      </c>
      <c r="AG64" s="25"/>
      <c r="AH64" s="25"/>
      <c r="AI64" s="29"/>
      <c r="AM64" s="24"/>
      <c r="AN64" s="24"/>
      <c r="AO64" s="24"/>
    </row>
    <row r="65" spans="2:41" ht="12.75" customHeight="1" x14ac:dyDescent="0.2">
      <c r="B65" s="17"/>
      <c r="D65" s="25"/>
      <c r="E65" s="34"/>
      <c r="F65" s="26"/>
      <c r="G65" s="27"/>
      <c r="H65" s="25"/>
      <c r="I65" s="53"/>
      <c r="J65" s="54"/>
      <c r="K65" s="27"/>
      <c r="L65" s="53"/>
      <c r="M65" s="54"/>
      <c r="N65" s="28"/>
      <c r="O65" s="25"/>
      <c r="P65" s="25"/>
      <c r="Q65" s="25"/>
      <c r="R65" s="25"/>
      <c r="S65" s="29"/>
      <c r="T65" s="29"/>
      <c r="U65" s="29"/>
      <c r="V65" s="25"/>
      <c r="W65" s="25"/>
      <c r="X65" s="25"/>
      <c r="Y65" s="25"/>
      <c r="Z65" s="29"/>
      <c r="AA65" s="29"/>
      <c r="AB65" s="25"/>
      <c r="AC65" s="25"/>
      <c r="AD65" s="25"/>
      <c r="AE65" s="29"/>
      <c r="AF65" s="27"/>
      <c r="AG65" s="25"/>
      <c r="AH65" s="25"/>
      <c r="AI65" s="29"/>
      <c r="AM65" s="24"/>
      <c r="AN65" s="24"/>
      <c r="AO65" s="24"/>
    </row>
    <row r="66" spans="2:41" ht="12.75" customHeight="1" x14ac:dyDescent="0.2">
      <c r="B66" s="17"/>
      <c r="D66" s="25" t="str">
        <f>AK13</f>
        <v>P.36</v>
      </c>
      <c r="E66" s="33" t="s">
        <v>24</v>
      </c>
      <c r="F66" s="26" t="str">
        <f>AK14</f>
        <v>P.37</v>
      </c>
      <c r="G66" s="27" t="s">
        <v>88</v>
      </c>
      <c r="H66" s="25" t="s">
        <v>83</v>
      </c>
      <c r="I66" s="53">
        <v>7945</v>
      </c>
      <c r="J66" s="58" t="s">
        <v>107</v>
      </c>
      <c r="K66" s="27" t="s">
        <v>79</v>
      </c>
      <c r="L66" s="53">
        <v>8550</v>
      </c>
      <c r="M66" s="57" t="s">
        <v>106</v>
      </c>
      <c r="N66" s="28" t="s">
        <v>71</v>
      </c>
      <c r="O66" s="25">
        <v>13</v>
      </c>
      <c r="P66" s="25">
        <v>13</v>
      </c>
      <c r="Q66" s="25"/>
      <c r="R66" s="25"/>
      <c r="S66" s="29"/>
      <c r="T66" s="29"/>
      <c r="U66" s="29"/>
      <c r="V66" s="25"/>
      <c r="W66" s="25"/>
      <c r="X66" s="25"/>
      <c r="Y66" s="25"/>
      <c r="Z66" s="29"/>
      <c r="AA66" s="29"/>
      <c r="AB66" s="25"/>
      <c r="AC66" s="25"/>
      <c r="AD66" s="25"/>
      <c r="AE66" s="29"/>
      <c r="AF66" s="27"/>
      <c r="AG66" s="25"/>
      <c r="AH66" s="25"/>
      <c r="AI66" s="29"/>
      <c r="AM66" s="24"/>
      <c r="AN66" s="24"/>
      <c r="AO66" s="24"/>
    </row>
    <row r="67" spans="2:41" ht="12.75" customHeight="1" x14ac:dyDescent="0.2">
      <c r="B67" s="17"/>
      <c r="D67" s="25"/>
      <c r="E67" s="34"/>
      <c r="F67" s="26"/>
      <c r="G67" s="27"/>
      <c r="H67" s="25"/>
      <c r="I67" s="53"/>
      <c r="J67" s="54"/>
      <c r="K67" s="27"/>
      <c r="L67" s="53"/>
      <c r="M67" s="54"/>
      <c r="N67" s="28"/>
      <c r="O67" s="25"/>
      <c r="P67" s="25"/>
      <c r="Q67" s="25"/>
      <c r="R67" s="25"/>
      <c r="S67" s="29"/>
      <c r="T67" s="29"/>
      <c r="U67" s="29"/>
      <c r="V67" s="25"/>
      <c r="W67" s="25"/>
      <c r="X67" s="25"/>
      <c r="Y67" s="25"/>
      <c r="Z67" s="29"/>
      <c r="AA67" s="29"/>
      <c r="AB67" s="25"/>
      <c r="AC67" s="25"/>
      <c r="AD67" s="25"/>
      <c r="AE67" s="29"/>
      <c r="AF67" s="27"/>
      <c r="AG67" s="25"/>
      <c r="AH67" s="25"/>
      <c r="AI67" s="29"/>
    </row>
    <row r="68" spans="2:41" ht="12.75" customHeight="1" x14ac:dyDescent="0.2">
      <c r="B68" s="17"/>
      <c r="D68" s="25"/>
      <c r="E68" s="34" t="str">
        <f>AK14</f>
        <v>P.37</v>
      </c>
      <c r="F68" s="26"/>
      <c r="G68" s="27" t="s">
        <v>103</v>
      </c>
      <c r="H68" s="25" t="s">
        <v>30</v>
      </c>
      <c r="I68" s="53">
        <v>8254</v>
      </c>
      <c r="J68" s="57" t="s">
        <v>106</v>
      </c>
      <c r="K68" s="27" t="s">
        <v>79</v>
      </c>
      <c r="L68" s="53">
        <v>8342</v>
      </c>
      <c r="M68" s="57" t="s">
        <v>106</v>
      </c>
      <c r="N68" s="28" t="s">
        <v>32</v>
      </c>
      <c r="O68" s="25"/>
      <c r="P68" s="25"/>
      <c r="Q68" s="25"/>
      <c r="R68" s="25"/>
      <c r="S68" s="29"/>
      <c r="T68" s="29">
        <v>3</v>
      </c>
      <c r="U68" s="29"/>
      <c r="V68" s="25"/>
      <c r="W68" s="25"/>
      <c r="X68" s="25"/>
      <c r="Y68" s="25"/>
      <c r="Z68" s="29"/>
      <c r="AA68" s="29"/>
      <c r="AB68" s="25"/>
      <c r="AC68" s="25"/>
      <c r="AD68" s="25"/>
      <c r="AE68" s="29"/>
      <c r="AF68" s="27"/>
      <c r="AG68" s="25"/>
      <c r="AH68" s="25"/>
      <c r="AI68" s="29"/>
    </row>
    <row r="69" spans="2:41" ht="12.75" customHeight="1" x14ac:dyDescent="0.2">
      <c r="B69" s="17"/>
      <c r="D69" s="25"/>
      <c r="E69" s="34" t="str">
        <f>AK14</f>
        <v>P.37</v>
      </c>
      <c r="F69" s="26"/>
      <c r="G69" s="27" t="s">
        <v>104</v>
      </c>
      <c r="H69" s="25" t="s">
        <v>51</v>
      </c>
      <c r="I69" s="60">
        <v>5644</v>
      </c>
      <c r="J69" s="58" t="s">
        <v>108</v>
      </c>
      <c r="K69" s="27" t="s">
        <v>79</v>
      </c>
      <c r="L69" s="60">
        <v>5747</v>
      </c>
      <c r="M69" s="58" t="s">
        <v>108</v>
      </c>
      <c r="N69" s="28" t="s">
        <v>32</v>
      </c>
      <c r="O69" s="25"/>
      <c r="P69" s="25"/>
      <c r="Q69" s="25"/>
      <c r="R69" s="25"/>
      <c r="S69" s="29"/>
      <c r="T69" s="29"/>
      <c r="U69" s="29">
        <v>3</v>
      </c>
      <c r="V69" s="25"/>
      <c r="W69" s="25"/>
      <c r="X69" s="25"/>
      <c r="Y69" s="25"/>
      <c r="Z69" s="29"/>
      <c r="AA69" s="29"/>
      <c r="AB69" s="25"/>
      <c r="AC69" s="25"/>
      <c r="AD69" s="25"/>
      <c r="AE69" s="29"/>
      <c r="AF69" s="27"/>
      <c r="AG69" s="25"/>
      <c r="AH69" s="25"/>
      <c r="AI69" s="29"/>
    </row>
    <row r="70" spans="2:41" ht="12.75" customHeight="1" x14ac:dyDescent="0.2">
      <c r="B70" s="17"/>
      <c r="D70" s="25"/>
      <c r="E70" s="34"/>
      <c r="F70" s="26"/>
      <c r="G70" s="27"/>
      <c r="H70" s="25"/>
      <c r="I70" s="81"/>
      <c r="J70" s="82"/>
      <c r="K70" s="27"/>
      <c r="L70" s="81"/>
      <c r="M70" s="82"/>
      <c r="N70" s="28"/>
      <c r="O70" s="25"/>
      <c r="P70" s="25"/>
      <c r="Q70" s="25"/>
      <c r="R70" s="25"/>
      <c r="S70" s="29"/>
      <c r="T70" s="29"/>
      <c r="U70" s="29"/>
      <c r="V70" s="25"/>
      <c r="W70" s="25"/>
      <c r="X70" s="25"/>
      <c r="Y70" s="27"/>
      <c r="Z70" s="29"/>
      <c r="AA70" s="29"/>
      <c r="AB70" s="25"/>
      <c r="AC70" s="25"/>
      <c r="AD70" s="25"/>
      <c r="AE70" s="29"/>
      <c r="AF70" s="27"/>
      <c r="AG70" s="27"/>
      <c r="AH70" s="25"/>
      <c r="AI70" s="29"/>
    </row>
    <row r="71" spans="2:41" ht="12.75" customHeight="1" x14ac:dyDescent="0.2">
      <c r="B71" s="17"/>
      <c r="D71" s="25"/>
      <c r="E71" s="34"/>
      <c r="F71" s="26"/>
      <c r="G71" s="27"/>
      <c r="H71" s="25"/>
      <c r="I71" s="81"/>
      <c r="J71" s="82"/>
      <c r="K71" s="27"/>
      <c r="L71" s="81"/>
      <c r="M71" s="89"/>
      <c r="N71" s="36"/>
      <c r="O71" s="47"/>
      <c r="P71" s="47"/>
      <c r="Q71" s="47"/>
      <c r="R71" s="47"/>
      <c r="S71" s="38"/>
      <c r="T71" s="38"/>
      <c r="U71" s="38"/>
      <c r="V71" s="47"/>
      <c r="W71" s="47"/>
      <c r="X71" s="49"/>
      <c r="Y71" s="35"/>
      <c r="Z71" s="37"/>
      <c r="AA71" s="29"/>
      <c r="AB71" s="47"/>
      <c r="AC71" s="47"/>
      <c r="AD71" s="47"/>
      <c r="AE71" s="29"/>
      <c r="AF71" s="29"/>
      <c r="AG71" s="35"/>
      <c r="AH71" s="47"/>
      <c r="AI71" s="37"/>
      <c r="AK71" s="24"/>
      <c r="AL71" s="24"/>
    </row>
    <row r="72" spans="2:41" ht="12.75" customHeight="1" x14ac:dyDescent="0.2">
      <c r="B72" s="17"/>
      <c r="D72" s="25"/>
      <c r="E72" s="34"/>
      <c r="F72" s="26"/>
      <c r="G72" s="27"/>
      <c r="H72" s="25"/>
      <c r="I72" s="81"/>
      <c r="J72" s="82"/>
      <c r="K72" s="27"/>
      <c r="L72" s="81"/>
      <c r="M72" s="89"/>
      <c r="N72" s="28"/>
      <c r="O72" s="25"/>
      <c r="P72" s="25"/>
      <c r="Q72" s="25"/>
      <c r="R72" s="25"/>
      <c r="S72" s="38"/>
      <c r="T72" s="38"/>
      <c r="U72" s="38"/>
      <c r="V72" s="25"/>
      <c r="W72" s="25"/>
      <c r="X72" s="25"/>
      <c r="Y72" s="27"/>
      <c r="Z72" s="29"/>
      <c r="AA72" s="38"/>
      <c r="AB72" s="25"/>
      <c r="AC72" s="25"/>
      <c r="AD72" s="25"/>
      <c r="AE72" s="38"/>
      <c r="AF72" s="27"/>
      <c r="AG72" s="27"/>
      <c r="AH72" s="25"/>
      <c r="AI72" s="29"/>
      <c r="AK72" s="24"/>
      <c r="AL72" s="24"/>
    </row>
    <row r="73" spans="2:41" ht="12.75" customHeight="1" x14ac:dyDescent="0.2">
      <c r="B73" s="17"/>
      <c r="D73" s="25"/>
      <c r="E73" s="34"/>
      <c r="F73" s="26"/>
      <c r="G73" s="27"/>
      <c r="H73" s="25"/>
      <c r="I73" s="81"/>
      <c r="J73" s="82"/>
      <c r="K73" s="27"/>
      <c r="L73" s="81"/>
      <c r="M73" s="82"/>
      <c r="N73" s="28"/>
      <c r="O73" s="34"/>
      <c r="P73" s="25"/>
      <c r="Q73" s="25"/>
      <c r="R73" s="27"/>
      <c r="S73" s="38"/>
      <c r="T73" s="38"/>
      <c r="U73" s="38"/>
      <c r="V73" s="27"/>
      <c r="W73" s="27"/>
      <c r="X73" s="27"/>
      <c r="Y73" s="27"/>
      <c r="Z73" s="29"/>
      <c r="AA73" s="38"/>
      <c r="AB73" s="27"/>
      <c r="AC73" s="27"/>
      <c r="AD73" s="27"/>
      <c r="AE73" s="38"/>
      <c r="AF73" s="27"/>
      <c r="AG73" s="27"/>
      <c r="AH73" s="27"/>
      <c r="AI73" s="31"/>
    </row>
    <row r="74" spans="2:41" ht="12.75" customHeight="1" x14ac:dyDescent="0.2">
      <c r="B74" s="17"/>
      <c r="D74" s="25"/>
      <c r="E74" s="34"/>
      <c r="F74" s="26"/>
      <c r="G74" s="27"/>
      <c r="H74" s="25"/>
      <c r="I74" s="81"/>
      <c r="J74" s="82"/>
      <c r="K74" s="27"/>
      <c r="L74" s="81"/>
      <c r="M74" s="89"/>
      <c r="N74" s="28"/>
      <c r="O74" s="34"/>
      <c r="P74" s="25"/>
      <c r="Q74" s="25"/>
      <c r="R74" s="27"/>
      <c r="S74" s="38"/>
      <c r="T74" s="38"/>
      <c r="U74" s="38"/>
      <c r="V74" s="27"/>
      <c r="W74" s="27"/>
      <c r="X74" s="27"/>
      <c r="Y74" s="27"/>
      <c r="Z74" s="29"/>
      <c r="AA74" s="38"/>
      <c r="AB74" s="27"/>
      <c r="AC74" s="27"/>
      <c r="AD74" s="27"/>
      <c r="AE74" s="38"/>
      <c r="AF74" s="27"/>
      <c r="AG74" s="27"/>
      <c r="AH74" s="27"/>
      <c r="AI74" s="31"/>
    </row>
    <row r="75" spans="2:41" ht="12.75" customHeight="1" x14ac:dyDescent="0.2">
      <c r="B75" s="17"/>
      <c r="D75" s="25"/>
      <c r="E75" s="34"/>
      <c r="F75" s="26"/>
      <c r="G75" s="27"/>
      <c r="H75" s="25"/>
      <c r="I75" s="81"/>
      <c r="J75" s="82"/>
      <c r="K75" s="27"/>
      <c r="L75" s="81"/>
      <c r="M75" s="89"/>
      <c r="N75" s="28"/>
      <c r="O75" s="34"/>
      <c r="P75" s="25"/>
      <c r="Q75" s="25"/>
      <c r="R75" s="27"/>
      <c r="S75" s="38"/>
      <c r="T75" s="38"/>
      <c r="U75" s="38"/>
      <c r="V75" s="27"/>
      <c r="W75" s="27"/>
      <c r="X75" s="29"/>
      <c r="Y75" s="27"/>
      <c r="Z75" s="29"/>
      <c r="AA75" s="38"/>
      <c r="AB75" s="27"/>
      <c r="AC75" s="27"/>
      <c r="AD75" s="27"/>
      <c r="AE75" s="38"/>
      <c r="AF75" s="29"/>
      <c r="AG75" s="27"/>
      <c r="AH75" s="27"/>
      <c r="AI75" s="31"/>
    </row>
    <row r="76" spans="2:41" ht="12.75" customHeight="1" x14ac:dyDescent="0.2">
      <c r="B76" s="17"/>
      <c r="D76" s="25"/>
      <c r="E76" s="34"/>
      <c r="F76" s="26"/>
      <c r="G76" s="27"/>
      <c r="H76" s="25"/>
      <c r="I76" s="81"/>
      <c r="J76" s="82"/>
      <c r="K76" s="27"/>
      <c r="L76" s="81"/>
      <c r="M76" s="82"/>
      <c r="N76" s="28"/>
      <c r="O76" s="25"/>
      <c r="P76" s="25"/>
      <c r="Q76" s="25"/>
      <c r="R76" s="25"/>
      <c r="S76" s="38"/>
      <c r="T76" s="38"/>
      <c r="U76" s="38"/>
      <c r="V76" s="25"/>
      <c r="W76" s="25"/>
      <c r="X76" s="25"/>
      <c r="Y76" s="27"/>
      <c r="Z76" s="29"/>
      <c r="AA76" s="38"/>
      <c r="AB76" s="25"/>
      <c r="AC76" s="25"/>
      <c r="AD76" s="25"/>
      <c r="AE76" s="38"/>
      <c r="AF76" s="27"/>
      <c r="AG76" s="27"/>
      <c r="AH76" s="25"/>
      <c r="AI76" s="29"/>
    </row>
    <row r="77" spans="2:41" ht="12.75" customHeight="1" x14ac:dyDescent="0.2">
      <c r="B77" s="17"/>
      <c r="D77" s="25"/>
      <c r="E77" s="34"/>
      <c r="F77" s="26"/>
      <c r="G77" s="27"/>
      <c r="H77" s="25"/>
      <c r="I77" s="81"/>
      <c r="J77" s="82"/>
      <c r="K77" s="27"/>
      <c r="L77" s="81"/>
      <c r="M77" s="82"/>
      <c r="N77" s="28"/>
      <c r="O77" s="25"/>
      <c r="P77" s="25"/>
      <c r="Q77" s="25"/>
      <c r="R77" s="25"/>
      <c r="S77" s="38"/>
      <c r="T77" s="38"/>
      <c r="U77" s="38"/>
      <c r="V77" s="25"/>
      <c r="W77" s="25"/>
      <c r="X77" s="25"/>
      <c r="Y77" s="27"/>
      <c r="Z77" s="29"/>
      <c r="AA77" s="38"/>
      <c r="AB77" s="25"/>
      <c r="AC77" s="25"/>
      <c r="AD77" s="25"/>
      <c r="AE77" s="38"/>
      <c r="AF77" s="27"/>
      <c r="AG77" s="27"/>
      <c r="AH77" s="25"/>
      <c r="AI77" s="29"/>
    </row>
    <row r="78" spans="2:41" ht="12.75" customHeight="1" x14ac:dyDescent="0.2">
      <c r="B78" s="17"/>
      <c r="D78" s="25"/>
      <c r="E78" s="34"/>
      <c r="F78" s="26"/>
      <c r="G78" s="27"/>
      <c r="H78" s="25"/>
      <c r="I78" s="81"/>
      <c r="J78" s="82"/>
      <c r="K78" s="27"/>
      <c r="L78" s="81"/>
      <c r="M78" s="82"/>
      <c r="N78" s="28"/>
      <c r="O78" s="25"/>
      <c r="P78" s="25"/>
      <c r="Q78" s="25"/>
      <c r="R78" s="25"/>
      <c r="S78" s="38"/>
      <c r="T78" s="38"/>
      <c r="U78" s="38"/>
      <c r="V78" s="25"/>
      <c r="W78" s="25"/>
      <c r="X78" s="25"/>
      <c r="Y78" s="25"/>
      <c r="Z78" s="29"/>
      <c r="AA78" s="38"/>
      <c r="AB78" s="25"/>
      <c r="AC78" s="25"/>
      <c r="AD78" s="25"/>
      <c r="AE78" s="38"/>
      <c r="AF78" s="27"/>
      <c r="AG78" s="25"/>
      <c r="AH78" s="25"/>
      <c r="AI78" s="29"/>
    </row>
    <row r="79" spans="2:41" ht="12.75" customHeight="1" x14ac:dyDescent="0.2">
      <c r="B79" s="17"/>
      <c r="D79" s="25"/>
      <c r="E79" s="34"/>
      <c r="F79" s="26"/>
      <c r="G79" s="27"/>
      <c r="H79" s="25"/>
      <c r="I79" s="81"/>
      <c r="J79" s="82"/>
      <c r="K79" s="27"/>
      <c r="L79" s="81"/>
      <c r="M79" s="82"/>
      <c r="N79" s="28"/>
      <c r="O79" s="25"/>
      <c r="P79" s="25"/>
      <c r="Q79" s="25"/>
      <c r="R79" s="25"/>
      <c r="S79" s="38"/>
      <c r="T79" s="38"/>
      <c r="U79" s="38"/>
      <c r="V79" s="25"/>
      <c r="W79" s="25"/>
      <c r="X79" s="25"/>
      <c r="Y79" s="25"/>
      <c r="Z79" s="29"/>
      <c r="AA79" s="38"/>
      <c r="AB79" s="25"/>
      <c r="AC79" s="25"/>
      <c r="AD79" s="25"/>
      <c r="AE79" s="38"/>
      <c r="AF79" s="27"/>
      <c r="AG79" s="25"/>
      <c r="AH79" s="25"/>
      <c r="AI79" s="29"/>
    </row>
    <row r="80" spans="2:41" ht="12.75" customHeight="1" x14ac:dyDescent="0.2">
      <c r="B80" s="39"/>
      <c r="D80" s="25"/>
      <c r="E80" s="34"/>
      <c r="F80" s="26"/>
      <c r="G80" s="27"/>
      <c r="H80" s="25"/>
      <c r="I80" s="81"/>
      <c r="J80" s="82"/>
      <c r="K80" s="27"/>
      <c r="L80" s="81"/>
      <c r="M80" s="82"/>
      <c r="N80" s="28"/>
      <c r="O80" s="25"/>
      <c r="P80" s="25"/>
      <c r="Q80" s="25"/>
      <c r="R80" s="25"/>
      <c r="S80" s="38"/>
      <c r="T80" s="38"/>
      <c r="U80" s="38"/>
      <c r="V80" s="25"/>
      <c r="W80" s="25"/>
      <c r="X80" s="25"/>
      <c r="Y80" s="25"/>
      <c r="Z80" s="29"/>
      <c r="AA80" s="38"/>
      <c r="AB80" s="25"/>
      <c r="AC80" s="25"/>
      <c r="AD80" s="25"/>
      <c r="AE80" s="38"/>
      <c r="AF80" s="27"/>
      <c r="AG80" s="25"/>
      <c r="AH80" s="25"/>
      <c r="AI80" s="29"/>
    </row>
    <row r="81" spans="2:35" ht="12.75" customHeight="1" x14ac:dyDescent="0.2">
      <c r="B81" s="39"/>
      <c r="D81" s="25"/>
      <c r="E81" s="34"/>
      <c r="F81" s="26"/>
      <c r="G81" s="27"/>
      <c r="H81" s="25"/>
      <c r="I81" s="81"/>
      <c r="J81" s="82"/>
      <c r="K81" s="27"/>
      <c r="L81" s="81"/>
      <c r="M81" s="82"/>
      <c r="N81" s="28"/>
      <c r="O81" s="25"/>
      <c r="P81" s="25"/>
      <c r="Q81" s="25"/>
      <c r="R81" s="25"/>
      <c r="S81" s="38"/>
      <c r="T81" s="38"/>
      <c r="U81" s="38"/>
      <c r="V81" s="25"/>
      <c r="W81" s="25"/>
      <c r="X81" s="25"/>
      <c r="Y81" s="25"/>
      <c r="Z81" s="29"/>
      <c r="AA81" s="38"/>
      <c r="AB81" s="25"/>
      <c r="AC81" s="25"/>
      <c r="AD81" s="25"/>
      <c r="AE81" s="38"/>
      <c r="AF81" s="25"/>
      <c r="AG81" s="25"/>
      <c r="AH81" s="25"/>
      <c r="AI81" s="29"/>
    </row>
    <row r="82" spans="2:35" ht="12.75" customHeight="1" x14ac:dyDescent="0.2">
      <c r="B82" s="39"/>
      <c r="D82" s="25"/>
      <c r="E82" s="34"/>
      <c r="F82" s="26"/>
      <c r="G82" s="27"/>
      <c r="H82" s="25"/>
      <c r="I82" s="81"/>
      <c r="J82" s="82"/>
      <c r="K82" s="27"/>
      <c r="L82" s="81"/>
      <c r="M82" s="82"/>
      <c r="N82" s="28"/>
      <c r="O82" s="25"/>
      <c r="P82" s="25"/>
      <c r="Q82" s="25"/>
      <c r="R82" s="25"/>
      <c r="S82" s="38"/>
      <c r="T82" s="38"/>
      <c r="U82" s="38"/>
      <c r="V82" s="25"/>
      <c r="W82" s="25"/>
      <c r="X82" s="25"/>
      <c r="Y82" s="25"/>
      <c r="Z82" s="29"/>
      <c r="AA82" s="38"/>
      <c r="AB82" s="25"/>
      <c r="AC82" s="25"/>
      <c r="AD82" s="25"/>
      <c r="AE82" s="38"/>
      <c r="AF82" s="25"/>
      <c r="AG82" s="25"/>
      <c r="AH82" s="25"/>
      <c r="AI82" s="29"/>
    </row>
    <row r="83" spans="2:35" ht="12.75" customHeight="1" x14ac:dyDescent="0.2">
      <c r="B83" s="39"/>
      <c r="D83" s="25"/>
      <c r="E83" s="34"/>
      <c r="F83" s="26"/>
      <c r="G83" s="27"/>
      <c r="H83" s="25"/>
      <c r="I83" s="81"/>
      <c r="J83" s="82"/>
      <c r="K83" s="27"/>
      <c r="L83" s="81"/>
      <c r="M83" s="82"/>
      <c r="N83" s="28"/>
      <c r="O83" s="25"/>
      <c r="P83" s="25"/>
      <c r="Q83" s="25"/>
      <c r="R83" s="25"/>
      <c r="S83" s="38"/>
      <c r="T83" s="38"/>
      <c r="U83" s="38"/>
      <c r="V83" s="25"/>
      <c r="W83" s="25"/>
      <c r="X83" s="25"/>
      <c r="Y83" s="25"/>
      <c r="Z83" s="29"/>
      <c r="AA83" s="38"/>
      <c r="AB83" s="25"/>
      <c r="AC83" s="25"/>
      <c r="AD83" s="25"/>
      <c r="AE83" s="38"/>
      <c r="AF83" s="25"/>
      <c r="AG83" s="25"/>
      <c r="AH83" s="25"/>
      <c r="AI83" s="29"/>
    </row>
    <row r="84" spans="2:35" ht="12.75" customHeight="1" x14ac:dyDescent="0.2">
      <c r="B84" s="39"/>
      <c r="D84" s="25"/>
      <c r="E84" s="34"/>
      <c r="F84" s="26"/>
      <c r="G84" s="27"/>
      <c r="H84" s="25"/>
      <c r="I84" s="81"/>
      <c r="J84" s="82"/>
      <c r="K84" s="27"/>
      <c r="L84" s="81"/>
      <c r="M84" s="82"/>
      <c r="N84" s="28"/>
      <c r="O84" s="25"/>
      <c r="P84" s="25"/>
      <c r="Q84" s="25"/>
      <c r="R84" s="25"/>
      <c r="S84" s="29"/>
      <c r="T84" s="29"/>
      <c r="U84" s="29"/>
      <c r="V84" s="25"/>
      <c r="W84" s="25"/>
      <c r="X84" s="25"/>
      <c r="Y84" s="25"/>
      <c r="Z84" s="29"/>
      <c r="AA84" s="29"/>
      <c r="AB84" s="25"/>
      <c r="AC84" s="25"/>
      <c r="AD84" s="25"/>
      <c r="AE84" s="29"/>
      <c r="AF84" s="25"/>
      <c r="AG84" s="25"/>
      <c r="AH84" s="25"/>
      <c r="AI84" s="29"/>
    </row>
    <row r="85" spans="2:35" ht="12.75" customHeight="1" thickBot="1" x14ac:dyDescent="0.25">
      <c r="B85" s="39"/>
      <c r="D85" s="25"/>
      <c r="E85" s="34"/>
      <c r="F85" s="26"/>
      <c r="G85" s="27"/>
      <c r="H85" s="25"/>
      <c r="I85" s="81"/>
      <c r="J85" s="82"/>
      <c r="K85" s="35"/>
      <c r="L85" s="105"/>
      <c r="M85" s="106"/>
      <c r="N85" s="36"/>
      <c r="O85" s="47"/>
      <c r="P85" s="47"/>
      <c r="Q85" s="47"/>
      <c r="R85" s="47"/>
      <c r="S85" s="29"/>
      <c r="T85" s="29"/>
      <c r="U85" s="29"/>
      <c r="V85" s="47"/>
      <c r="W85" s="47"/>
      <c r="X85" s="47"/>
      <c r="Y85" s="47"/>
      <c r="Z85" s="29"/>
      <c r="AA85" s="29"/>
      <c r="AB85" s="47"/>
      <c r="AC85" s="47"/>
      <c r="AD85" s="47"/>
      <c r="AE85" s="29"/>
      <c r="AF85" s="47"/>
      <c r="AG85" s="47"/>
      <c r="AH85" s="47"/>
      <c r="AI85" s="29"/>
    </row>
    <row r="86" spans="2:35" ht="12.75" customHeight="1" thickBot="1" x14ac:dyDescent="0.25">
      <c r="B86" s="40"/>
      <c r="D86" s="25"/>
      <c r="E86" s="34"/>
      <c r="F86" s="26"/>
      <c r="G86" s="27"/>
      <c r="H86" s="25"/>
      <c r="I86" s="81"/>
      <c r="J86" s="89"/>
      <c r="K86" s="110" t="s">
        <v>22</v>
      </c>
      <c r="L86" s="111"/>
      <c r="M86" s="111"/>
      <c r="N86" s="112"/>
      <c r="O86" s="55"/>
      <c r="P86" s="45"/>
      <c r="Q86" s="51">
        <f>SUM(Q24:Q85)</f>
        <v>32.924999999999997</v>
      </c>
      <c r="R86" s="51">
        <f>SUM(R24:R85)</f>
        <v>32.800000000000004</v>
      </c>
      <c r="S86" s="45"/>
      <c r="T86" s="51"/>
      <c r="U86" s="51"/>
      <c r="V86" s="51">
        <f>SUM(V24:V85)</f>
        <v>50</v>
      </c>
      <c r="W86" s="46"/>
      <c r="X86" s="46"/>
      <c r="Y86" s="46"/>
      <c r="Z86" s="46"/>
      <c r="AA86" s="46"/>
      <c r="AB86" s="51">
        <f>SUM(AB24:AB85)</f>
        <v>1592</v>
      </c>
      <c r="AC86" s="51">
        <f>SUM(AC24:AC85)</f>
        <v>1579</v>
      </c>
      <c r="AD86" s="46"/>
      <c r="AE86" s="46"/>
      <c r="AF86" s="46"/>
      <c r="AG86" s="46"/>
      <c r="AH86" s="46"/>
      <c r="AI86" s="46"/>
    </row>
    <row r="87" spans="2:35" ht="12.75" customHeight="1" x14ac:dyDescent="0.2">
      <c r="B87" s="1" t="s">
        <v>20</v>
      </c>
      <c r="D87" s="107" t="s">
        <v>21</v>
      </c>
      <c r="E87" s="108"/>
      <c r="F87" s="108"/>
      <c r="G87" s="108"/>
      <c r="H87" s="108"/>
      <c r="I87" s="108"/>
      <c r="J87" s="108"/>
      <c r="K87" s="108"/>
      <c r="L87" s="108"/>
      <c r="M87" s="108"/>
      <c r="N87" s="109"/>
      <c r="O87" s="42">
        <f t="shared" ref="O87:S87" si="24">IF(O8="","",IF(O23="",IF(SUM(COUNTIF(O24:O86,"LS")+COUNTIF(O24:O86,"LUMP"))&gt;0,"LS",""),IF(SUM(O24:O86)&gt;0,ROUNDUP(SUM(O24:O86),0),"")))</f>
        <v>13</v>
      </c>
      <c r="P87" s="42">
        <f t="shared" si="24"/>
        <v>13</v>
      </c>
      <c r="Q87" s="79">
        <f>Q86+R86</f>
        <v>65.724999999999994</v>
      </c>
      <c r="R87" s="80"/>
      <c r="S87" s="42">
        <f t="shared" si="24"/>
        <v>58</v>
      </c>
      <c r="T87" s="42">
        <f t="shared" ref="T87:U87" si="25">IF(T8="","",IF(T23="",IF(SUM(COUNTIF(T24:T86,"LS")+COUNTIF(T24:T86,"LUMP"))&gt;0,"LS",""),IF(SUM(T24:T86)&gt;0,ROUNDUP(SUM(T24:T86),0),"")))</f>
        <v>3</v>
      </c>
      <c r="U87" s="42">
        <f t="shared" si="25"/>
        <v>3</v>
      </c>
      <c r="V87" s="56">
        <f>V86/5280</f>
        <v>9.46969696969697E-3</v>
      </c>
      <c r="W87" s="42">
        <f t="shared" ref="W87:AA87" si="26">IF(W8="","",IF(W23="",IF(SUM(COUNTIF(W24:W86,"LS")+COUNTIF(W24:W86,"LUMP"))&gt;0,"LS",""),IF(SUM(W24:W86)&gt;0,ROUNDUP(SUM(W24:W86),0),"")))</f>
        <v>99</v>
      </c>
      <c r="X87" s="42">
        <f t="shared" si="26"/>
        <v>61</v>
      </c>
      <c r="Y87" s="42">
        <f t="shared" si="26"/>
        <v>2</v>
      </c>
      <c r="Z87" s="42">
        <f t="shared" si="26"/>
        <v>63</v>
      </c>
      <c r="AA87" s="42">
        <f t="shared" si="26"/>
        <v>242</v>
      </c>
      <c r="AB87" s="74">
        <f>(AC86+AB86)/5280</f>
        <v>0.60056818181818183</v>
      </c>
      <c r="AC87" s="75"/>
      <c r="AD87" s="42">
        <f t="shared" ref="AD87" si="27">IF(AD8="","",IF(AD23="",IF(SUM(COUNTIF(AD24:AD86,"LS")+COUNTIF(AD24:AD86,"LUMP"))&gt;0,"LS",""),IF(SUM(AD24:AD86)&gt;0,ROUNDUP(SUM(AD24:AD86),0),"")))</f>
        <v>269</v>
      </c>
      <c r="AE87" s="42">
        <f t="shared" ref="AE87:AI87" si="28">IF(AE8="","",IF(AE23="",IF(SUM(COUNTIF(AE24:AE86,"LS")+COUNTIF(AE24:AE86,"LUMP"))&gt;0,"LS",""),IF(SUM(AE24:AE86)&gt;0,ROUNDUP(SUM(AE24:AE86),0),"")))</f>
        <v>36</v>
      </c>
      <c r="AF87" s="42">
        <f t="shared" si="28"/>
        <v>89</v>
      </c>
      <c r="AG87" s="42">
        <f t="shared" si="28"/>
        <v>8</v>
      </c>
      <c r="AH87" s="42">
        <f t="shared" si="28"/>
        <v>2</v>
      </c>
      <c r="AI87" s="42">
        <f t="shared" si="28"/>
        <v>18</v>
      </c>
    </row>
    <row r="88" spans="2:35" ht="12.75" customHeight="1" x14ac:dyDescent="0.2">
      <c r="S88" s="1"/>
      <c r="T88" s="1"/>
      <c r="U88" s="1"/>
    </row>
  </sheetData>
  <mergeCells count="138">
    <mergeCell ref="I85:J85"/>
    <mergeCell ref="L85:M85"/>
    <mergeCell ref="I86:J86"/>
    <mergeCell ref="D87:N87"/>
    <mergeCell ref="K86:N86"/>
    <mergeCell ref="S11:S22"/>
    <mergeCell ref="U11:U22"/>
    <mergeCell ref="O11:O22"/>
    <mergeCell ref="P11:P22"/>
    <mergeCell ref="Q11:Q22"/>
    <mergeCell ref="D41:F41"/>
    <mergeCell ref="I53:J53"/>
    <mergeCell ref="L53:M53"/>
    <mergeCell ref="D54:F54"/>
    <mergeCell ref="I42:J42"/>
    <mergeCell ref="D57:F57"/>
    <mergeCell ref="I47:J47"/>
    <mergeCell ref="L80:M80"/>
    <mergeCell ref="L81:M81"/>
    <mergeCell ref="L82:M82"/>
    <mergeCell ref="L79:M79"/>
    <mergeCell ref="I72:J72"/>
    <mergeCell ref="L72:M72"/>
    <mergeCell ref="I73:J73"/>
    <mergeCell ref="L73:M73"/>
    <mergeCell ref="I70:J70"/>
    <mergeCell ref="L70:M70"/>
    <mergeCell ref="I71:J71"/>
    <mergeCell ref="L71:M71"/>
    <mergeCell ref="D63:F63"/>
    <mergeCell ref="I33:J33"/>
    <mergeCell ref="I84:J84"/>
    <mergeCell ref="L83:M83"/>
    <mergeCell ref="I74:J74"/>
    <mergeCell ref="L74:M74"/>
    <mergeCell ref="I75:J75"/>
    <mergeCell ref="L75:M75"/>
    <mergeCell ref="I77:J77"/>
    <mergeCell ref="L77:M77"/>
    <mergeCell ref="I79:J79"/>
    <mergeCell ref="I80:J80"/>
    <mergeCell ref="I81:J81"/>
    <mergeCell ref="I82:J82"/>
    <mergeCell ref="I83:J83"/>
    <mergeCell ref="I76:J76"/>
    <mergeCell ref="I78:J78"/>
    <mergeCell ref="L76:M76"/>
    <mergeCell ref="L78:M78"/>
    <mergeCell ref="L84:M84"/>
    <mergeCell ref="D64:F64"/>
    <mergeCell ref="D35:F35"/>
    <mergeCell ref="L51:M51"/>
    <mergeCell ref="I44:J44"/>
    <mergeCell ref="B10:B23"/>
    <mergeCell ref="D10:F23"/>
    <mergeCell ref="G10:G23"/>
    <mergeCell ref="H10:H23"/>
    <mergeCell ref="I10:M23"/>
    <mergeCell ref="D58:F58"/>
    <mergeCell ref="D50:F50"/>
    <mergeCell ref="D52:F52"/>
    <mergeCell ref="D55:F55"/>
    <mergeCell ref="D43:F43"/>
    <mergeCell ref="L44:M44"/>
    <mergeCell ref="I51:J51"/>
    <mergeCell ref="D45:F45"/>
    <mergeCell ref="D46:F46"/>
    <mergeCell ref="D48:F48"/>
    <mergeCell ref="D49:F49"/>
    <mergeCell ref="L42:M42"/>
    <mergeCell ref="D36:F36"/>
    <mergeCell ref="D37:F37"/>
    <mergeCell ref="D38:F38"/>
    <mergeCell ref="D39:F39"/>
    <mergeCell ref="D40:F40"/>
    <mergeCell ref="D7:AA7"/>
    <mergeCell ref="D8:M8"/>
    <mergeCell ref="D9:M9"/>
    <mergeCell ref="AA11:AA22"/>
    <mergeCell ref="Q87:R87"/>
    <mergeCell ref="I27:J27"/>
    <mergeCell ref="L27:M27"/>
    <mergeCell ref="N10:N23"/>
    <mergeCell ref="Z11:Z22"/>
    <mergeCell ref="T11:T22"/>
    <mergeCell ref="I32:J32"/>
    <mergeCell ref="Y11:Y22"/>
    <mergeCell ref="R11:R22"/>
    <mergeCell ref="W11:W22"/>
    <mergeCell ref="D26:F26"/>
    <mergeCell ref="D30:F30"/>
    <mergeCell ref="D32:F32"/>
    <mergeCell ref="L47:M47"/>
    <mergeCell ref="D33:F33"/>
    <mergeCell ref="D34:F34"/>
    <mergeCell ref="I31:J31"/>
    <mergeCell ref="L31:M31"/>
    <mergeCell ref="V11:V22"/>
    <mergeCell ref="X11:X22"/>
    <mergeCell ref="AB11:AB22"/>
    <mergeCell ref="AC11:AC22"/>
    <mergeCell ref="AF11:AF22"/>
    <mergeCell ref="AB87:AC87"/>
    <mergeCell ref="AD11:AD22"/>
    <mergeCell ref="AE11:AE22"/>
    <mergeCell ref="AG11:AG22"/>
    <mergeCell ref="AH11:AH22"/>
    <mergeCell ref="AI11:AI22"/>
    <mergeCell ref="I34:J34"/>
    <mergeCell ref="I35:J35"/>
    <mergeCell ref="I36:J36"/>
    <mergeCell ref="I37:J37"/>
    <mergeCell ref="I38:J38"/>
    <mergeCell ref="I39:J39"/>
    <mergeCell ref="I40:J40"/>
    <mergeCell ref="I41:J41"/>
    <mergeCell ref="K32:M32"/>
    <mergeCell ref="K33:M33"/>
    <mergeCell ref="K34:M34"/>
    <mergeCell ref="K35:M35"/>
    <mergeCell ref="K36:M36"/>
    <mergeCell ref="K37:M37"/>
    <mergeCell ref="K38:M38"/>
    <mergeCell ref="K39:M39"/>
    <mergeCell ref="K40:M40"/>
    <mergeCell ref="K41:M41"/>
    <mergeCell ref="I55:J55"/>
    <mergeCell ref="K54:M54"/>
    <mergeCell ref="K55:M55"/>
    <mergeCell ref="I43:J43"/>
    <mergeCell ref="K43:M43"/>
    <mergeCell ref="I48:J48"/>
    <mergeCell ref="I49:J49"/>
    <mergeCell ref="I50:J50"/>
    <mergeCell ref="K48:M48"/>
    <mergeCell ref="K49:M49"/>
    <mergeCell ref="K50:M50"/>
    <mergeCell ref="I54:J5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mmcmaster</dc:creator>
  <cp:lastModifiedBy>Plants, Marissa</cp:lastModifiedBy>
  <dcterms:created xsi:type="dcterms:W3CDTF">2022-08-05T17:25:06Z</dcterms:created>
  <dcterms:modified xsi:type="dcterms:W3CDTF">2026-01-09T18:52:52Z</dcterms:modified>
</cp:coreProperties>
</file>